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mc:AlternateContent xmlns:mc="http://schemas.openxmlformats.org/markup-compatibility/2006">
    <mc:Choice Requires="x15">
      <x15ac:absPath xmlns:x15ac="http://schemas.microsoft.com/office/spreadsheetml/2010/11/ac" url="C:\Users\riaanv\Mariswe Dropbox\MARISWE SA PROJECTS\25634LT_Willowvale Streets\04_Phase3\04_Procurement\02_Project\04_Tender Document\02_AD02\"/>
    </mc:Choice>
  </mc:AlternateContent>
  <xr:revisionPtr revIDLastSave="0" documentId="13_ncr:1_{131FB461-946A-4AF8-A7B2-D355F40B4B8D}" xr6:coauthVersionLast="47" xr6:coauthVersionMax="47" xr10:uidLastSave="{00000000-0000-0000-0000-000000000000}"/>
  <bookViews>
    <workbookView xWindow="28680" yWindow="-120" windowWidth="29040" windowHeight="15720" activeTab="2" xr2:uid="{00000000-000D-0000-FFFF-FFFF00000000}"/>
  </bookViews>
  <sheets>
    <sheet name="Schedule 1" sheetId="1" r:id="rId1"/>
    <sheet name="Schedule 2" sheetId="2" r:id="rId2"/>
    <sheet name="Summary" sheetId="5" r:id="rId3"/>
    <sheet name="Sheet2" sheetId="8" state="hidden" r:id="rId4"/>
  </sheets>
  <definedNames>
    <definedName name="_xlnm.Print_Area" localSheetId="0">'Schedule 1'!$B$1:$G$729</definedName>
    <definedName name="_xlnm.Print_Area" localSheetId="1">'Schedule 2'!$B$1:$G$1922</definedName>
    <definedName name="_xlnm.Print_Area" localSheetId="2">Summary!$A$1:$G$59</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63" i="1" l="1"/>
  <c r="G159" i="1"/>
  <c r="G157" i="1"/>
  <c r="G155" i="1"/>
  <c r="G153" i="1"/>
  <c r="G151" i="1"/>
  <c r="G147" i="1"/>
  <c r="G145" i="1"/>
  <c r="G141" i="1"/>
  <c r="G139" i="1"/>
  <c r="G133" i="1"/>
  <c r="E135" i="1" s="1"/>
  <c r="G129" i="1"/>
  <c r="G127" i="1"/>
  <c r="G125" i="1"/>
  <c r="G123" i="1"/>
  <c r="G121" i="1"/>
  <c r="G119" i="1"/>
  <c r="G102" i="1"/>
  <c r="G135" i="1" l="1"/>
  <c r="E143" i="1"/>
  <c r="G143" i="1"/>
  <c r="G113" i="1" l="1"/>
  <c r="G106" i="1"/>
  <c r="G949" i="2" l="1"/>
  <c r="G1793" i="2" l="1"/>
  <c r="G1341" i="2"/>
  <c r="E141" i="2" l="1"/>
  <c r="E137" i="2"/>
  <c r="E133" i="2"/>
  <c r="E135" i="2"/>
  <c r="G641" i="2"/>
  <c r="G639" i="2"/>
  <c r="G635" i="2"/>
  <c r="G633" i="2"/>
  <c r="E615" i="2"/>
  <c r="E611" i="2"/>
  <c r="E609" i="2"/>
  <c r="G570" i="2"/>
  <c r="G568" i="2"/>
  <c r="G1453" i="2" l="1"/>
  <c r="G1451" i="2"/>
  <c r="G1455" i="2"/>
  <c r="G1459" i="2"/>
  <c r="G1461" i="2"/>
  <c r="G1463" i="2"/>
  <c r="G1465" i="2"/>
  <c r="E143" i="2" l="1"/>
  <c r="E145" i="2" s="1"/>
  <c r="E127" i="2"/>
  <c r="E125" i="2"/>
  <c r="E139" i="2"/>
  <c r="G108" i="2"/>
  <c r="E868" i="2"/>
  <c r="G1771" i="2" l="1"/>
  <c r="G1770" i="2"/>
  <c r="G1514" i="2"/>
  <c r="G1512" i="2"/>
  <c r="G1508" i="2"/>
  <c r="G1329" i="2"/>
  <c r="G1074" i="2"/>
  <c r="G1072" i="2"/>
  <c r="G1030" i="2"/>
  <c r="G1026" i="2"/>
  <c r="G1022" i="2"/>
  <c r="G1018" i="2"/>
  <c r="G1014" i="2"/>
  <c r="G1011" i="2"/>
  <c r="G395" i="2"/>
  <c r="G392" i="2"/>
  <c r="G268" i="2"/>
  <c r="G222" i="2"/>
  <c r="G220" i="2"/>
  <c r="G216" i="2"/>
  <c r="G226" i="2"/>
  <c r="G224" i="2"/>
  <c r="G106" i="2"/>
  <c r="G104" i="2"/>
  <c r="G102" i="2"/>
  <c r="G110" i="2"/>
  <c r="G114" i="2"/>
  <c r="G193" i="1"/>
  <c r="G191" i="1"/>
  <c r="G189" i="1"/>
  <c r="G85" i="2"/>
  <c r="G75" i="2"/>
  <c r="G41" i="2"/>
  <c r="G20" i="2"/>
  <c r="G19" i="2"/>
  <c r="G603" i="1" l="1"/>
  <c r="G605" i="1"/>
  <c r="G432" i="1"/>
  <c r="G430" i="1"/>
  <c r="G436" i="1"/>
  <c r="E438" i="1" s="1"/>
  <c r="G442" i="1"/>
  <c r="G444" i="1"/>
  <c r="G448" i="1"/>
  <c r="E450" i="1" s="1"/>
  <c r="G426" i="1"/>
  <c r="G397" i="1"/>
  <c r="G395" i="1"/>
  <c r="G394" i="1"/>
  <c r="G392" i="1"/>
  <c r="G390" i="1"/>
  <c r="G388" i="1"/>
  <c r="G382" i="1"/>
  <c r="E384" i="1" s="1"/>
  <c r="G253" i="1"/>
  <c r="G251" i="1"/>
  <c r="G249" i="1"/>
  <c r="G245" i="1"/>
  <c r="G243" i="1"/>
  <c r="G241" i="1"/>
  <c r="G187" i="1"/>
  <c r="E185" i="1"/>
  <c r="G185" i="1" s="1"/>
  <c r="G181" i="1"/>
  <c r="G177" i="1"/>
  <c r="G175" i="1"/>
  <c r="G171" i="1"/>
  <c r="E173" i="1" s="1"/>
  <c r="G72" i="1"/>
  <c r="G68" i="1"/>
  <c r="G66" i="1"/>
  <c r="G74" i="1"/>
  <c r="G76" i="1"/>
  <c r="G78" i="1"/>
  <c r="G81" i="1"/>
  <c r="G82" i="1"/>
  <c r="G83" i="1"/>
  <c r="G84" i="1"/>
  <c r="G85" i="1"/>
  <c r="G86" i="1"/>
  <c r="G87" i="1"/>
  <c r="G88" i="1"/>
  <c r="G89" i="1"/>
  <c r="G93" i="1"/>
  <c r="G94" i="1"/>
  <c r="G98" i="1"/>
  <c r="G99" i="1"/>
  <c r="G100" i="1"/>
  <c r="G105" i="1"/>
  <c r="G117" i="1"/>
  <c r="G115" i="1"/>
  <c r="G60" i="1"/>
  <c r="E62" i="1" s="1"/>
  <c r="G51" i="1"/>
  <c r="G44" i="1"/>
  <c r="E46" i="1" s="1"/>
  <c r="G38" i="1"/>
  <c r="E40" i="1" s="1"/>
  <c r="G32" i="1"/>
  <c r="E34" i="1" s="1"/>
  <c r="G1817" i="2"/>
  <c r="G1815" i="2"/>
  <c r="G1811" i="2"/>
  <c r="G1791" i="2"/>
  <c r="G1785" i="2"/>
  <c r="G1783" i="2"/>
  <c r="G1781" i="2"/>
  <c r="G1779" i="2"/>
  <c r="G1777" i="2"/>
  <c r="G1766" i="2"/>
  <c r="G1762" i="2"/>
  <c r="G1760" i="2"/>
  <c r="G1758" i="2"/>
  <c r="G1752" i="2"/>
  <c r="G1750" i="2"/>
  <c r="G1719" i="2"/>
  <c r="G1717" i="2"/>
  <c r="G1715" i="2"/>
  <c r="G1711" i="2"/>
  <c r="G1709" i="2"/>
  <c r="G1707" i="2"/>
  <c r="G1705" i="2"/>
  <c r="G1701" i="2"/>
  <c r="G1699" i="2"/>
  <c r="G1697" i="2"/>
  <c r="G1695" i="2"/>
  <c r="G1693" i="2"/>
  <c r="G1691" i="2"/>
  <c r="G1687" i="2"/>
  <c r="G1665" i="2"/>
  <c r="G1663" i="2"/>
  <c r="G1659" i="2"/>
  <c r="G1655" i="2"/>
  <c r="G1653" i="2"/>
  <c r="G1651" i="2"/>
  <c r="G1649" i="2"/>
  <c r="G1643" i="2"/>
  <c r="G1639" i="2"/>
  <c r="G1633" i="2"/>
  <c r="G1631" i="2"/>
  <c r="G1615" i="2"/>
  <c r="G1613" i="2"/>
  <c r="G1611" i="2"/>
  <c r="G1605" i="2"/>
  <c r="G1603" i="2"/>
  <c r="G1597" i="2"/>
  <c r="G1595" i="2"/>
  <c r="G1591" i="2"/>
  <c r="G1585" i="2"/>
  <c r="G1581" i="2"/>
  <c r="G1577" i="2"/>
  <c r="G1573" i="2"/>
  <c r="G1567" i="2"/>
  <c r="G1560" i="2"/>
  <c r="G1558" i="2"/>
  <c r="G1556" i="2"/>
  <c r="G1554" i="2"/>
  <c r="G1552" i="2"/>
  <c r="G1550" i="2"/>
  <c r="G1548" i="2"/>
  <c r="G1546" i="2"/>
  <c r="G1544" i="2"/>
  <c r="G1542" i="2"/>
  <c r="G1538" i="2"/>
  <c r="G1534" i="2"/>
  <c r="G1530" i="2"/>
  <c r="G1528" i="2"/>
  <c r="G1526" i="2"/>
  <c r="G1524" i="2"/>
  <c r="G1522" i="2"/>
  <c r="G1518" i="2"/>
  <c r="G1445" i="2"/>
  <c r="G1443" i="2"/>
  <c r="G1401" i="2"/>
  <c r="G1397" i="2"/>
  <c r="G1395" i="2"/>
  <c r="G1393" i="2"/>
  <c r="G1389" i="2"/>
  <c r="G1387" i="2"/>
  <c r="G1383" i="2"/>
  <c r="G1379" i="2"/>
  <c r="G1339" i="2"/>
  <c r="G1337" i="2"/>
  <c r="G1335" i="2"/>
  <c r="G1333" i="2"/>
  <c r="G1327" i="2"/>
  <c r="G1323" i="2"/>
  <c r="G1321" i="2"/>
  <c r="G1265" i="2"/>
  <c r="G1263" i="2"/>
  <c r="G1259" i="2"/>
  <c r="G1257" i="2"/>
  <c r="G1192" i="2"/>
  <c r="G1190" i="2"/>
  <c r="G1134" i="2"/>
  <c r="G1130" i="2"/>
  <c r="G1070" i="2"/>
  <c r="G1068" i="2"/>
  <c r="G1064" i="2"/>
  <c r="G1007" i="2"/>
  <c r="G1005" i="2"/>
  <c r="G1003" i="2"/>
  <c r="G1001" i="2"/>
  <c r="G999" i="2"/>
  <c r="G993" i="2"/>
  <c r="G989" i="2"/>
  <c r="G987" i="2"/>
  <c r="G985" i="2"/>
  <c r="G983" i="2"/>
  <c r="G979" i="2"/>
  <c r="G977" i="2"/>
  <c r="G973" i="2"/>
  <c r="G967" i="2"/>
  <c r="G964" i="2"/>
  <c r="G959" i="2"/>
  <c r="G957" i="2"/>
  <c r="G953" i="2"/>
  <c r="G948" i="2"/>
  <c r="G898" i="2"/>
  <c r="G896" i="2"/>
  <c r="G894" i="2"/>
  <c r="G891" i="2"/>
  <c r="G889" i="2"/>
  <c r="G887" i="2"/>
  <c r="G883" i="2"/>
  <c r="G881" i="2"/>
  <c r="G873" i="2"/>
  <c r="G871" i="2"/>
  <c r="G868" i="2"/>
  <c r="G866" i="2"/>
  <c r="G862" i="2"/>
  <c r="G860" i="2"/>
  <c r="G858" i="2"/>
  <c r="G854" i="2"/>
  <c r="G852" i="2"/>
  <c r="G846" i="2"/>
  <c r="G844" i="2"/>
  <c r="G842" i="2"/>
  <c r="G840" i="2"/>
  <c r="G838" i="2"/>
  <c r="G834" i="2"/>
  <c r="G832" i="2"/>
  <c r="G828" i="2"/>
  <c r="G826" i="2"/>
  <c r="G824" i="2"/>
  <c r="G821" i="2"/>
  <c r="G804" i="2"/>
  <c r="G802" i="2"/>
  <c r="G800" i="2"/>
  <c r="G798" i="2"/>
  <c r="G796" i="2"/>
  <c r="G794" i="2"/>
  <c r="G792" i="2"/>
  <c r="G790" i="2"/>
  <c r="G788" i="2"/>
  <c r="G784" i="2"/>
  <c r="G782" i="2"/>
  <c r="G780" i="2"/>
  <c r="G778" i="2"/>
  <c r="G776" i="2"/>
  <c r="G774" i="2"/>
  <c r="G768" i="2"/>
  <c r="G766" i="2"/>
  <c r="G764" i="2"/>
  <c r="G760" i="2"/>
  <c r="G758" i="2"/>
  <c r="G756" i="2"/>
  <c r="G754" i="2"/>
  <c r="G697" i="2"/>
  <c r="G693" i="2"/>
  <c r="G691" i="2"/>
  <c r="G687" i="2"/>
  <c r="G629" i="2"/>
  <c r="G627" i="2"/>
  <c r="G623" i="2"/>
  <c r="G615" i="2"/>
  <c r="G611" i="2"/>
  <c r="G609" i="2"/>
  <c r="G605" i="2"/>
  <c r="G603" i="2"/>
  <c r="G599" i="2"/>
  <c r="G597" i="2"/>
  <c r="G593" i="2"/>
  <c r="G591" i="2"/>
  <c r="G587" i="2"/>
  <c r="G585" i="2"/>
  <c r="G581" i="2"/>
  <c r="G577" i="2"/>
  <c r="G575" i="2"/>
  <c r="G573" i="2"/>
  <c r="G566" i="2"/>
  <c r="G564" i="2"/>
  <c r="G562" i="2"/>
  <c r="G515" i="2"/>
  <c r="G513" i="2"/>
  <c r="G511" i="2"/>
  <c r="G509" i="2"/>
  <c r="G507" i="2"/>
  <c r="G501" i="2"/>
  <c r="G495" i="2"/>
  <c r="G493" i="2"/>
  <c r="G489" i="2"/>
  <c r="G487" i="2"/>
  <c r="G483" i="2"/>
  <c r="G481" i="2"/>
  <c r="G477" i="2"/>
  <c r="G475" i="2"/>
  <c r="G471" i="2"/>
  <c r="G469" i="2"/>
  <c r="G465" i="2"/>
  <c r="G463" i="2"/>
  <c r="G456" i="2"/>
  <c r="G455" i="2"/>
  <c r="G451" i="2"/>
  <c r="G449" i="2"/>
  <c r="G445" i="2"/>
  <c r="G443" i="2"/>
  <c r="G439" i="2"/>
  <c r="G437" i="2"/>
  <c r="G430" i="2"/>
  <c r="G426" i="2"/>
  <c r="G424" i="2"/>
  <c r="G422" i="2"/>
  <c r="G418" i="2"/>
  <c r="G416" i="2"/>
  <c r="G414" i="2"/>
  <c r="G409" i="2"/>
  <c r="G407" i="2"/>
  <c r="G405" i="2"/>
  <c r="G403" i="2"/>
  <c r="G401" i="2"/>
  <c r="G389" i="2"/>
  <c r="G385" i="2"/>
  <c r="G383" i="2"/>
  <c r="G381" i="2"/>
  <c r="G379" i="2"/>
  <c r="G377" i="2"/>
  <c r="G317" i="2"/>
  <c r="G315" i="2"/>
  <c r="G313" i="2"/>
  <c r="G311" i="2"/>
  <c r="G303" i="2"/>
  <c r="G301" i="2"/>
  <c r="G299" i="2"/>
  <c r="G297" i="2"/>
  <c r="G295" i="2"/>
  <c r="G294" i="2"/>
  <c r="G290" i="2"/>
  <c r="G288" i="2"/>
  <c r="G286" i="2"/>
  <c r="G280" i="2"/>
  <c r="G276" i="2"/>
  <c r="G270" i="2"/>
  <c r="G264" i="2"/>
  <c r="G262" i="2"/>
  <c r="G257" i="2"/>
  <c r="G255" i="2"/>
  <c r="G253" i="2"/>
  <c r="G214" i="2"/>
  <c r="G212" i="2"/>
  <c r="G206" i="2"/>
  <c r="E208" i="2" s="1"/>
  <c r="G208" i="2" s="1"/>
  <c r="G202" i="2"/>
  <c r="G200" i="2"/>
  <c r="G198" i="2"/>
  <c r="G194" i="2"/>
  <c r="G192" i="2"/>
  <c r="G190" i="2"/>
  <c r="G186" i="2"/>
  <c r="G145" i="2"/>
  <c r="G143" i="2"/>
  <c r="G141" i="2"/>
  <c r="G139" i="2"/>
  <c r="G137" i="2"/>
  <c r="G135" i="2"/>
  <c r="G133" i="2"/>
  <c r="G131" i="2"/>
  <c r="G129" i="2"/>
  <c r="G127" i="2"/>
  <c r="G125" i="2"/>
  <c r="G97" i="2"/>
  <c r="E99" i="2" s="1"/>
  <c r="G99" i="2" s="1"/>
  <c r="G93" i="2"/>
  <c r="G91" i="2"/>
  <c r="G89" i="2"/>
  <c r="G83" i="2"/>
  <c r="G81" i="2"/>
  <c r="G80" i="2"/>
  <c r="G73" i="2"/>
  <c r="G71" i="2"/>
  <c r="G67" i="2"/>
  <c r="G65" i="2"/>
  <c r="G59" i="2"/>
  <c r="G58" i="2"/>
  <c r="G54" i="2"/>
  <c r="G52" i="2"/>
  <c r="G48" i="2"/>
  <c r="G45" i="2"/>
  <c r="E46" i="2" s="1"/>
  <c r="G46" i="2" s="1"/>
  <c r="G39" i="2"/>
  <c r="G37" i="2"/>
  <c r="G35" i="2"/>
  <c r="G34" i="2"/>
  <c r="G30" i="2"/>
  <c r="G28" i="2"/>
  <c r="G26" i="2"/>
  <c r="G24" i="2"/>
  <c r="G22" i="2"/>
  <c r="G14" i="2"/>
  <c r="G12" i="2"/>
  <c r="G10" i="2"/>
  <c r="G6" i="2"/>
  <c r="G1803" i="2" l="1"/>
  <c r="G1916" i="2" s="1"/>
  <c r="G450" i="1"/>
  <c r="G304" i="2"/>
  <c r="G308" i="2" s="1"/>
  <c r="G368" i="2" s="1"/>
  <c r="G1880" i="2" s="1"/>
  <c r="G1122" i="2"/>
  <c r="G1894" i="2" s="1"/>
  <c r="G746" i="2"/>
  <c r="G1886" i="2" s="1"/>
  <c r="G811" i="2"/>
  <c r="G1888" i="2" s="1"/>
  <c r="G60" i="2"/>
  <c r="G64" i="2" s="1"/>
  <c r="G1182" i="2"/>
  <c r="G1896" i="2" s="1"/>
  <c r="G1742" i="2"/>
  <c r="G1914" i="2" s="1"/>
  <c r="G616" i="2"/>
  <c r="G620" i="2" s="1"/>
  <c r="G1435" i="2"/>
  <c r="G1904" i="2" s="1"/>
  <c r="G1499" i="2"/>
  <c r="G1906" i="2" s="1"/>
  <c r="G180" i="2"/>
  <c r="G1876" i="2" s="1"/>
  <c r="G876" i="2"/>
  <c r="G880" i="2" s="1"/>
  <c r="G939" i="2" s="1"/>
  <c r="G1890" i="2" s="1"/>
  <c r="G1311" i="2"/>
  <c r="G1900" i="2" s="1"/>
  <c r="G1869" i="2"/>
  <c r="G1918" i="2" s="1"/>
  <c r="G244" i="2"/>
  <c r="G1878" i="2" s="1"/>
  <c r="G1371" i="2"/>
  <c r="G1902" i="2" s="1"/>
  <c r="G1621" i="2"/>
  <c r="G1910" i="2" s="1"/>
  <c r="G1679" i="2"/>
  <c r="G1912" i="2" s="1"/>
  <c r="G432" i="2"/>
  <c r="G436" i="2" s="1"/>
  <c r="G496" i="2" s="1"/>
  <c r="G500" i="2" s="1"/>
  <c r="G555" i="2" s="1"/>
  <c r="G1882" i="2" s="1"/>
  <c r="G994" i="2"/>
  <c r="G998" i="2" s="1"/>
  <c r="G1249" i="2"/>
  <c r="G1898" i="2" s="1"/>
  <c r="G1561" i="2"/>
  <c r="G1908" i="2" s="1"/>
  <c r="G438" i="1"/>
  <c r="G384" i="1"/>
  <c r="E70" i="1"/>
  <c r="G70" i="1" s="1"/>
  <c r="G62" i="1"/>
  <c r="G34" i="1"/>
  <c r="G173" i="1"/>
  <c r="G46" i="1"/>
  <c r="G40" i="1"/>
  <c r="G681" i="2" l="1"/>
  <c r="G1884" i="2" s="1"/>
  <c r="G1056" i="2"/>
  <c r="G1892" i="2" s="1"/>
  <c r="G115" i="2"/>
  <c r="G1874" i="2" s="1"/>
  <c r="G293" i="1"/>
  <c r="G1920" i="2" l="1"/>
  <c r="G6" i="5" s="1"/>
  <c r="G237" i="1" l="1"/>
  <c r="G235" i="1"/>
  <c r="G553" i="1" l="1"/>
  <c r="G551" i="1"/>
  <c r="G549" i="1"/>
  <c r="G547" i="1"/>
  <c r="G545" i="1"/>
  <c r="G543" i="1"/>
  <c r="G541" i="1"/>
  <c r="G539" i="1"/>
  <c r="G537" i="1"/>
  <c r="G535" i="1"/>
  <c r="G533" i="1"/>
  <c r="G526" i="1"/>
  <c r="G525" i="1"/>
  <c r="G523" i="1"/>
  <c r="G521" i="1"/>
  <c r="G517" i="1"/>
  <c r="G515" i="1"/>
  <c r="G513" i="1"/>
  <c r="G507" i="1"/>
  <c r="E509" i="1" s="1"/>
  <c r="G509" i="1" s="1"/>
  <c r="G503" i="1"/>
  <c r="G501" i="1"/>
  <c r="G499" i="1"/>
  <c r="G497" i="1"/>
  <c r="G495" i="1"/>
  <c r="G491" i="1"/>
  <c r="G489" i="1"/>
  <c r="G487" i="1"/>
  <c r="G483" i="1"/>
  <c r="G485" i="1"/>
  <c r="G479" i="1"/>
  <c r="G477" i="1"/>
  <c r="G475" i="1"/>
  <c r="G473" i="1"/>
  <c r="G471" i="1"/>
  <c r="G424" i="1"/>
  <c r="G422" i="1"/>
  <c r="G420" i="1"/>
  <c r="G412" i="1"/>
  <c r="E414" i="1" s="1"/>
  <c r="G414" i="1" s="1"/>
  <c r="G408" i="1"/>
  <c r="G406" i="1"/>
  <c r="G378" i="1"/>
  <c r="E380" i="1" s="1"/>
  <c r="G380" i="1" s="1"/>
  <c r="G374" i="1"/>
  <c r="G372" i="1"/>
  <c r="G370" i="1"/>
  <c r="G368" i="1"/>
  <c r="G366" i="1"/>
  <c r="G364" i="1"/>
  <c r="G362" i="1"/>
  <c r="G360" i="1"/>
  <c r="G358" i="1"/>
  <c r="G355" i="1"/>
  <c r="G353" i="1"/>
  <c r="G347" i="1"/>
  <c r="G346" i="1"/>
  <c r="G345" i="1"/>
  <c r="G343" i="1"/>
  <c r="G341" i="1"/>
  <c r="G339" i="1"/>
  <c r="G337" i="1"/>
  <c r="G335" i="1"/>
  <c r="G333" i="1"/>
  <c r="G331" i="1"/>
  <c r="G329" i="1"/>
  <c r="G327" i="1"/>
  <c r="G325" i="1"/>
  <c r="G319" i="1"/>
  <c r="G317" i="1"/>
  <c r="G315" i="1"/>
  <c r="G313" i="1"/>
  <c r="G311" i="1"/>
  <c r="G309" i="1"/>
  <c r="G305" i="1"/>
  <c r="G303" i="1"/>
  <c r="G301" i="1"/>
  <c r="G299" i="1"/>
  <c r="G297" i="1"/>
  <c r="G295" i="1"/>
  <c r="G48" i="1"/>
  <c r="G26" i="1"/>
  <c r="E28" i="1" s="1"/>
  <c r="G28" i="1" s="1"/>
  <c r="G20" i="1"/>
  <c r="E22" i="1" s="1"/>
  <c r="G22" i="1" s="1"/>
  <c r="G14" i="1"/>
  <c r="E16" i="1" s="1"/>
  <c r="G16" i="1" s="1"/>
  <c r="G8" i="1"/>
  <c r="E10" i="1" s="1"/>
  <c r="G10" i="1" s="1"/>
  <c r="G55" i="1" l="1"/>
  <c r="G59" i="1" s="1"/>
  <c r="G108" i="1" s="1"/>
  <c r="G348" i="1"/>
  <c r="G352" i="1" s="1"/>
  <c r="G400" i="1" s="1"/>
  <c r="G404" i="1" s="1"/>
  <c r="G528" i="1"/>
  <c r="G532" i="1" s="1"/>
  <c r="G597" i="1" s="1"/>
  <c r="G671" i="1" s="1"/>
  <c r="G285" i="1"/>
  <c r="G667" i="1" s="1"/>
  <c r="G461" i="1" l="1"/>
  <c r="G669" i="1" s="1"/>
  <c r="G660" i="1"/>
  <c r="G673" i="1" s="1"/>
  <c r="G112" i="1"/>
  <c r="G166" i="1" s="1"/>
  <c r="G170" i="1" l="1"/>
  <c r="G226" i="1" l="1"/>
  <c r="G665" i="1" s="1"/>
  <c r="G675" i="1" s="1"/>
  <c r="G4" i="5" s="1"/>
  <c r="G8" i="5" s="1"/>
  <c r="G10" i="5" s="1"/>
  <c r="G14" i="5" l="1"/>
  <c r="G12" i="5"/>
  <c r="G16" i="5" l="1"/>
  <c r="G18" i="5" s="1"/>
  <c r="G20" i="5" s="1"/>
</calcChain>
</file>

<file path=xl/sharedStrings.xml><?xml version="1.0" encoding="utf-8"?>
<sst xmlns="http://schemas.openxmlformats.org/spreadsheetml/2006/main" count="5703" uniqueCount="1637">
  <si>
    <t>GENERAL REQUIREMENTS AND PROVISIONS</t>
  </si>
  <si>
    <t>ITEM
NO</t>
  </si>
  <si>
    <t>DESCRIPTION</t>
  </si>
  <si>
    <t>UNIT</t>
  </si>
  <si>
    <t>QTY</t>
  </si>
  <si>
    <t>RATE</t>
  </si>
  <si>
    <t>AMOUNT R</t>
  </si>
  <si>
    <t>B12.01</t>
  </si>
  <si>
    <t>Relocation and reinstatement of Eskom overhead power lines and underground cables:</t>
  </si>
  <si>
    <t>(a) Direct payment to Eskom or it's agent</t>
  </si>
  <si>
    <t>PC Sum</t>
  </si>
  <si>
    <t>(b) Handling costs and profit on item B12.01(a)</t>
  </si>
  <si>
    <t>%</t>
  </si>
  <si>
    <t>B12.02</t>
  </si>
  <si>
    <t>Relocation and reinstatement of Telkom over-head phone lines and or underground cables.</t>
  </si>
  <si>
    <t>(a) Direct payment to Telkom or it's agent</t>
  </si>
  <si>
    <t>(b) Handling costs and profit on item B12.02(a)</t>
  </si>
  <si>
    <t>B12.03</t>
  </si>
  <si>
    <t>Relocation and reinstatement of water lines belonging to the local authority, institutions or community:</t>
  </si>
  <si>
    <t>(a) Direct payment to authority or its agent</t>
  </si>
  <si>
    <t>(b) Handling costs and profit on item B12.03(a)</t>
  </si>
  <si>
    <t>B12.04</t>
  </si>
  <si>
    <t>Land acquisition and crop loss reimbursement, including miscellaneous items such as gates, fences, etc., which individuals may undertake themselves:</t>
  </si>
  <si>
    <t>(a) Direct payment to individuals or communities</t>
  </si>
  <si>
    <t>(b) Handling costs and profit on item B12.04(a)</t>
  </si>
  <si>
    <t>B12.05</t>
  </si>
  <si>
    <t>Relocation of graves and houses:</t>
  </si>
  <si>
    <t>(a) Relocation of graves</t>
  </si>
  <si>
    <t>i) Direct payment to individuals or communities</t>
  </si>
  <si>
    <t>(b) Relocation of houses</t>
  </si>
  <si>
    <t>(c) Handling costs and profit on item B12.05(a) and (b)</t>
  </si>
  <si>
    <t>B12.06</t>
  </si>
  <si>
    <t>B12.07</t>
  </si>
  <si>
    <t>B12.08</t>
  </si>
  <si>
    <t xml:space="preserve"> TOTAL CARRIED FORWARD</t>
  </si>
  <si>
    <t xml:space="preserve"> BROUGHT FORWARD</t>
  </si>
  <si>
    <t>B12.09</t>
  </si>
  <si>
    <t>B12.10</t>
  </si>
  <si>
    <t>Meteorological instruments:</t>
  </si>
  <si>
    <t>(a) Supply and Install equipment capable of measuring wind speed, temperature, rainfall and humidity.</t>
  </si>
  <si>
    <t>B12.11</t>
  </si>
  <si>
    <t xml:space="preserve"> TOTAL CARRIED FORWARD TO SUMMARY</t>
  </si>
  <si>
    <t>CONTRACTOR'S ESTABLISHMENT ON SITE AND GENERAL OBLIGATIONS</t>
  </si>
  <si>
    <t>B13.01</t>
  </si>
  <si>
    <t>The Contractor's general obligations:</t>
  </si>
  <si>
    <t>(a) Fixed obligations</t>
  </si>
  <si>
    <t>(b) Value-related obligations</t>
  </si>
  <si>
    <t>(c) Time-related obligations</t>
  </si>
  <si>
    <t>Month</t>
  </si>
  <si>
    <t>HOUSING, OFFICES AND LABORATORIES FOR THE ENGINEER'S PERSONNEL</t>
  </si>
  <si>
    <t>B14.01</t>
  </si>
  <si>
    <t>Office and Laboratory accommodation:</t>
  </si>
  <si>
    <t>(a) Offices (interior floor space only)</t>
  </si>
  <si>
    <t>m²</t>
  </si>
  <si>
    <t>(b) Laboratories (interior floor space only)</t>
  </si>
  <si>
    <t>(c) Open concrete working floors, 150mm thick</t>
  </si>
  <si>
    <t>(d) Roofs over open concrete working floors</t>
  </si>
  <si>
    <t>(e) Ablution units containing a toilet and a handwash basin - offices and Laboratory</t>
  </si>
  <si>
    <t>(f) Stores - Office and Laboratory</t>
  </si>
  <si>
    <t>(g) Kitchen units</t>
  </si>
  <si>
    <t>14.02</t>
  </si>
  <si>
    <t>Office and laboratory furniture :</t>
  </si>
  <si>
    <t>(a) Chairs</t>
  </si>
  <si>
    <t>No</t>
  </si>
  <si>
    <t>(b) Draughtsman's stool</t>
  </si>
  <si>
    <t>(c) High chairs for laboratory</t>
  </si>
  <si>
    <t>(d) Desks, complete with drawers and locks</t>
  </si>
  <si>
    <t>(e) Drawing Table</t>
  </si>
  <si>
    <t>(f) Conference tables</t>
  </si>
  <si>
    <t>B14.03</t>
  </si>
  <si>
    <t>Office and Laboratory fittings, installations and equipment, complete as per specification items measured by number:</t>
  </si>
  <si>
    <t>(a) Items measured by number :</t>
  </si>
  <si>
    <t>(i) 220 / 250 volt power points</t>
  </si>
  <si>
    <t>(ii) 400/231 volt 3-phase power  points</t>
  </si>
  <si>
    <t>(v) Single light fitting complete with CFC type 75 watt globes</t>
  </si>
  <si>
    <t>(vi) Hand wsh basin complete complete  with taps and drains</t>
  </si>
  <si>
    <t>(vii) Laboratory basins complete with  swan-neck taps and drains</t>
  </si>
  <si>
    <t>(viii) Extractor fans intalled complete  with own power supply</t>
  </si>
  <si>
    <t>(x) Fire extinguishers, 9,0 kg all purpose dry  powder type complete, mounted on wall with brackets</t>
  </si>
  <si>
    <t>(xi) Air conditioning units with 2,2 kW minimum capacity, mounted and with own power connection</t>
  </si>
  <si>
    <t>(xii) Heater, space heating type, min capacity 1,5W</t>
  </si>
  <si>
    <t>(xiv) General-purpose steel  cupboards with shelves</t>
  </si>
  <si>
    <t>(xv) Steel filing cabinets with drawers</t>
  </si>
  <si>
    <t>(xvi) Refrigerators (300 l min)</t>
  </si>
  <si>
    <t>(xvii) Bookcases</t>
  </si>
  <si>
    <t>(xviii) Uninterruptable power supply unit</t>
  </si>
  <si>
    <t>(xix) Plan holder:</t>
  </si>
  <si>
    <t>(1) 200 A0 Capacity</t>
  </si>
  <si>
    <t>(2) 30 A0 Capacity</t>
  </si>
  <si>
    <t xml:space="preserve">(xx) Floodlights complete with poles  and 500W minimum globes and photocell for security </t>
  </si>
  <si>
    <t>(xxi) Rain gauge</t>
  </si>
  <si>
    <t>(xxii) Minimum and Maximum thermometer</t>
  </si>
  <si>
    <t>(xxiii) Plan racks</t>
  </si>
  <si>
    <t>(xxiv) Microwave 30l</t>
  </si>
  <si>
    <t>(xxv) Photocopier</t>
  </si>
  <si>
    <t>(xxvi) Three-plate/ring electric stove with an oven</t>
  </si>
  <si>
    <t>(b) Prime-cost items and items paid for in a lump sum</t>
  </si>
  <si>
    <t>(ii) Handling cost and profit in respect of sub-item B14.03(b)(i)</t>
  </si>
  <si>
    <t>(vii) Provision of 400/231 volt 3 phase electrical  power installation, including all wiring,  switchboards, mains, connections etc</t>
  </si>
  <si>
    <t>(v) Provision of plain paper laser facsimile machine</t>
  </si>
  <si>
    <t>(x) Handling costs and profit in respect of subitem B14.03(b)(ix) above</t>
  </si>
  <si>
    <t>(c) Items measured by area:</t>
  </si>
  <si>
    <t>(ii) Work benches complete with concrete slab top, minimum thickness 75mm</t>
  </si>
  <si>
    <t>(iii) Work benches complete with wooden top,  minimum thickness 25mm</t>
  </si>
  <si>
    <t>(iv) Constant-temperature baths of concrete and/or plastered brick or galvanised iron or fibre cement complete with an insulated lid  comprising of styrofoam with marine plywood  barking, water depth 500 mm</t>
  </si>
  <si>
    <t>(v) Foundations for laboratory equipment</t>
  </si>
  <si>
    <t>(vii) Venetian blinds</t>
  </si>
  <si>
    <t>(viii) Softboard Notice Board</t>
  </si>
  <si>
    <t>(ix) White Board</t>
  </si>
  <si>
    <t>14.04</t>
  </si>
  <si>
    <t>Car ports (timber structure with IBR roof sheets on top and shade cloth on three sides, at offices and laboratory buildings)</t>
  </si>
  <si>
    <t>14.07</t>
  </si>
  <si>
    <t>Rented, hotel and other accommodation:</t>
  </si>
  <si>
    <t>(a) Provisional sum for providing rented housing, hotel or other accommodation as described in subsubclause 1403(c)(ii)</t>
  </si>
  <si>
    <t>Prov Sum</t>
  </si>
  <si>
    <t>(b) Handling costs and profit in respect of subitem 14.07(a)</t>
  </si>
  <si>
    <t>14.08</t>
  </si>
  <si>
    <t>Services:</t>
  </si>
  <si>
    <t>(a) Services at office and laboratories</t>
  </si>
  <si>
    <t>(i) Fixed costs</t>
  </si>
  <si>
    <t>(ii) Running costs</t>
  </si>
  <si>
    <t>(c) Services for rented houses</t>
  </si>
  <si>
    <t>Provision of photostat facilities:</t>
  </si>
  <si>
    <t>(a) Monochrome laser multifunction printer with print, copy, scan, digital send, fax and network functionality</t>
  </si>
  <si>
    <t>B14.11</t>
  </si>
  <si>
    <t>Provision of semi-skilled labour for use by the Engineer</t>
  </si>
  <si>
    <t>(a) Wages, salaries and allowances</t>
  </si>
  <si>
    <t>(b) Handling costs and profit in respect of subitem 14.11(a)</t>
  </si>
  <si>
    <t>B14.12</t>
  </si>
  <si>
    <t>Two-way radio facilities</t>
  </si>
  <si>
    <t>(a) Provision of radios</t>
  </si>
  <si>
    <t>No.</t>
  </si>
  <si>
    <t>(b) Maintenance of radios</t>
  </si>
  <si>
    <t>B14.13</t>
  </si>
  <si>
    <t>Emergency power supply to Engineer's office</t>
  </si>
  <si>
    <t>(a) Power supply to engineer 's offices, laboratory and kitchen</t>
  </si>
  <si>
    <t>(b) Handling costs and profit on item B14.19(a)</t>
  </si>
  <si>
    <t>DAYWORKS</t>
  </si>
  <si>
    <t>B18.01</t>
  </si>
  <si>
    <t>Personnel:</t>
  </si>
  <si>
    <t>(a) Personnel during normal working hours</t>
  </si>
  <si>
    <t>i) Unskilled labour</t>
  </si>
  <si>
    <t>hr</t>
  </si>
  <si>
    <t>ii) Semi-skilled labour</t>
  </si>
  <si>
    <t>iii) Skilled labour</t>
  </si>
  <si>
    <t>iv) Ganger</t>
  </si>
  <si>
    <t>v) Flagman</t>
  </si>
  <si>
    <t>(b) Personnel during normal working hours</t>
  </si>
  <si>
    <t>(d) Personnel during normal working hours</t>
  </si>
  <si>
    <t>B18.02</t>
  </si>
  <si>
    <t>Materials:</t>
  </si>
  <si>
    <t>(a) Procurement of materials</t>
  </si>
  <si>
    <t>(b) Contractor's handling costs, profit and all other charges in respect of subitem B18.02(a)</t>
  </si>
  <si>
    <t>B18.03</t>
  </si>
  <si>
    <t>Transport:</t>
  </si>
  <si>
    <t>a) LDV</t>
  </si>
  <si>
    <t>km</t>
  </si>
  <si>
    <t>b) Flatbed truck (5 ton)</t>
  </si>
  <si>
    <t>c) Lowbed (horse and trailer)</t>
  </si>
  <si>
    <t>B18.04</t>
  </si>
  <si>
    <t>Plant, Equipment and vehicles</t>
  </si>
  <si>
    <t>(a) Flat bed truck (specifiy size)</t>
  </si>
  <si>
    <t>(b) Tipper Trucks - 3 to 5 ton capacity</t>
  </si>
  <si>
    <t>c) Tipper Trucks - more than 5 ton</t>
  </si>
  <si>
    <t>(d) Loader (0.5m3) bucket</t>
  </si>
  <si>
    <t>e) TLB (digger loader)</t>
  </si>
  <si>
    <t>(f) Excavator (20-30 ton)</t>
  </si>
  <si>
    <t>(g) Grader (AT 140 G or similar)</t>
  </si>
  <si>
    <t>(h) Compactor (Bomag 90 or similar)</t>
  </si>
  <si>
    <t>(i) Water Truck (5000 Liter)</t>
  </si>
  <si>
    <t>(j) Dozer (D7 or similar)</t>
  </si>
  <si>
    <t>(k) Mechanical broom</t>
  </si>
  <si>
    <t>(l) Tractor-trailor combination (43kw, 3 ton minimum)</t>
  </si>
  <si>
    <t>(m) Suitable truck/but for transporting labourers (30 people minimum)</t>
  </si>
  <si>
    <t>(n) Safety vehicle for pre-marking purposes</t>
  </si>
  <si>
    <t>(o) Light delivery vehicle (LDV)</t>
  </si>
  <si>
    <t>TESTING WORKMANSHIP AND MATERIALS</t>
  </si>
  <si>
    <t>Other special tests requested by the Engineer</t>
  </si>
  <si>
    <t>(a) Additional durability tests where requested by the engineer</t>
  </si>
  <si>
    <t>(i) Test for water sorptivity</t>
  </si>
  <si>
    <t>(ii) Test for Oxygen permeability</t>
  </si>
  <si>
    <t>(iii)Test for chloride conductivity</t>
  </si>
  <si>
    <t>(iv) Test for concrete cover</t>
  </si>
  <si>
    <t>(b) Other special test</t>
  </si>
  <si>
    <t>(c) Handling costs and profit on item 81.02 (a) and (b)</t>
  </si>
  <si>
    <t>SUMMARY OF SECTIONS</t>
  </si>
  <si>
    <t>SECTION</t>
  </si>
  <si>
    <t xml:space="preserve"> </t>
  </si>
  <si>
    <t xml:space="preserve"> TOTAL CARRIED FORWARD TO SUMMARY OF SCHEDULES</t>
  </si>
  <si>
    <t>ACCOMMODATION OF TRAFFIC</t>
  </si>
  <si>
    <t>B15.01</t>
  </si>
  <si>
    <t>Accommodating traffic and maintaining temporary deviations</t>
  </si>
  <si>
    <t>15.02</t>
  </si>
  <si>
    <t>Earthworks for temporary deviations:</t>
  </si>
  <si>
    <t>(a) Shaping of temporary deviations</t>
  </si>
  <si>
    <t>(b) Cut and borrow to fill</t>
  </si>
  <si>
    <t>m³</t>
  </si>
  <si>
    <t>(c) Cut to spoil</t>
  </si>
  <si>
    <t>B15.03</t>
  </si>
  <si>
    <t>Temporary traffic-control facilities:</t>
  </si>
  <si>
    <t>(a) Flagmen</t>
  </si>
  <si>
    <t>(b) Portable STOP and GO-RY signs</t>
  </si>
  <si>
    <t>(d) Amber flicker lights</t>
  </si>
  <si>
    <t>(c) Road Signs, R- and TR- series, (1000mmØ)</t>
  </si>
  <si>
    <t>(f) Road Signs, TW-Series, (1000mmØ)</t>
  </si>
  <si>
    <t>(g) Road signs, TIN, STW, DTG-,TGS- and TG-series (excluding delineators and barricades</t>
  </si>
  <si>
    <t>(h) Delineators TW401 or TW402 (800mm x 200mm)</t>
  </si>
  <si>
    <t>(i) Single (Plastic Complete)</t>
  </si>
  <si>
    <t>(ii) Double sided blade (Plastic Complete)</t>
  </si>
  <si>
    <t>(i) Moveable barricades / road sign combination including a 2.4m x 0.3m TW411 chevron and a 1,0mØ TR103 or TR104</t>
  </si>
  <si>
    <t>(j) Traffic Cones 750mm</t>
  </si>
  <si>
    <t>(m) Two-way communication devices</t>
  </si>
  <si>
    <t>(n) Other traffic control measures by the Engineer</t>
  </si>
  <si>
    <t>(i) Provision of other signs or facilities</t>
  </si>
  <si>
    <t>Prov.Sum</t>
  </si>
  <si>
    <t>(ii) Handling costs and profit on item B15.03(n)</t>
  </si>
  <si>
    <t>B15.04</t>
  </si>
  <si>
    <t>Re-location of traffic control facilities</t>
  </si>
  <si>
    <t>15.05</t>
  </si>
  <si>
    <t>Gravelling and repair of temporary deviations and existing gravel shoulders used as temporary deviations</t>
  </si>
  <si>
    <t>(a) Temporary deviations</t>
  </si>
  <si>
    <t>15.06</t>
  </si>
  <si>
    <t>Watering of temporary deviations</t>
  </si>
  <si>
    <t>kℓ</t>
  </si>
  <si>
    <t>15.07</t>
  </si>
  <si>
    <t>Blading by road grader of:</t>
  </si>
  <si>
    <t>km. pass</t>
  </si>
  <si>
    <t>(b) Existing roads used as temporary deviations.</t>
  </si>
  <si>
    <t>(c) Existing gravel shoulders used as temporary deviations</t>
  </si>
  <si>
    <t>B15.10</t>
  </si>
  <si>
    <t>Accommodation of traffic where the road is constructed in half-widths</t>
  </si>
  <si>
    <t>B15.11</t>
  </si>
  <si>
    <t>Temporary traffic-control signal systems</t>
  </si>
  <si>
    <t>(a) Provision, first erection on site and final removal of traffic signal systems</t>
  </si>
  <si>
    <t>(b) Re-use on site of traffic control signal systems</t>
  </si>
  <si>
    <t>(c) Manual Operation</t>
  </si>
  <si>
    <t>(i) Traffic-control signal systems</t>
  </si>
  <si>
    <t>100 h</t>
  </si>
  <si>
    <t>(ii) Stop and Go-Ry boards</t>
  </si>
  <si>
    <t>15.12</t>
  </si>
  <si>
    <t>Temporary Culverts</t>
  </si>
  <si>
    <t>m</t>
  </si>
  <si>
    <t>(c) Eventual removal of prefabricated culverts</t>
  </si>
  <si>
    <t>B15.15</t>
  </si>
  <si>
    <t>Provision of safety equipment for use by the Engineer</t>
  </si>
  <si>
    <t>(a) Amber/Rotating lights, complying with SARTSM 13</t>
  </si>
  <si>
    <t>(b) High Visibility Jackets</t>
  </si>
  <si>
    <t>(c) Magnetic Signs "Construction Vehicle" or Road Inspection"</t>
  </si>
  <si>
    <t>Amber flashing lights mounted on signs</t>
  </si>
  <si>
    <t>B15.17</t>
  </si>
  <si>
    <t>Media releases and public relations</t>
  </si>
  <si>
    <t>(a) Media releases and public relations</t>
  </si>
  <si>
    <t>(b) Handling costs and profit on item B15.17(a)</t>
  </si>
  <si>
    <t>B15.18</t>
  </si>
  <si>
    <t>Labour intesive maintenance of the existing road (on sections before final upgrading work commences)</t>
  </si>
  <si>
    <t>OVERHAUL</t>
  </si>
  <si>
    <t>1600</t>
  </si>
  <si>
    <t>Overhaul on material hauled in excess of:</t>
  </si>
  <si>
    <t>1,0 km (ordinary overhaul)</t>
  </si>
  <si>
    <t>(a) Crused and/or screened un-weathered rock</t>
  </si>
  <si>
    <t>m³-km</t>
  </si>
  <si>
    <t>(iv) Crusher sand for concrete</t>
  </si>
  <si>
    <t>m³.km</t>
  </si>
  <si>
    <t>(viii) Crushed-stone base, G2</t>
  </si>
  <si>
    <t>CLEARING AND GRUBBING</t>
  </si>
  <si>
    <t>17.01</t>
  </si>
  <si>
    <t>ha</t>
  </si>
  <si>
    <t>17.02</t>
  </si>
  <si>
    <t>Removal and grubbing of large trees and tree stumps:</t>
  </si>
  <si>
    <t>(a) Grth exceeding 1m up to and including 2m</t>
  </si>
  <si>
    <t>(b) Girth exceeding 2m up to and including 3m</t>
  </si>
  <si>
    <t>17.04</t>
  </si>
  <si>
    <t>Clearing and grubbing at inlets and outlets of hydraulic structures</t>
  </si>
  <si>
    <t>17.05</t>
  </si>
  <si>
    <t>Clearing out of hydraulic structures:</t>
  </si>
  <si>
    <t>(a) Pipes with an internal diameter up to and including 750mm</t>
  </si>
  <si>
    <t>(b) Pipes with an internal diameter exceeding 750mm</t>
  </si>
  <si>
    <t>(c) Box culverts up to and including 1.5m internal vertical dimension</t>
  </si>
  <si>
    <t>17.06</t>
  </si>
  <si>
    <t>Removal and storage of selected vegetation:</t>
  </si>
  <si>
    <t>(a) Cost of removal, storing, protection and replanting in a protected and fenced-off area of selected vegetation</t>
  </si>
  <si>
    <t>(a) Charge on provisional sum</t>
  </si>
  <si>
    <t>Demolistion of stone pitching and masonry walls:</t>
  </si>
  <si>
    <t>(a) Stone pitching</t>
  </si>
  <si>
    <t>(b) Stone masonry walls</t>
  </si>
  <si>
    <t>Overhaul on material hauled in excess of 1,0km (ordenary overhaul)</t>
  </si>
  <si>
    <t>DRAINS</t>
  </si>
  <si>
    <t>B21.01</t>
  </si>
  <si>
    <t>Excavation of open drains:</t>
  </si>
  <si>
    <t>(a) Excavating soft material situated within the following depth ranges below the surface level</t>
  </si>
  <si>
    <t>i) 0m up to 1,5m</t>
  </si>
  <si>
    <t>(b) Extra over subitem B21.01(a) for excavation in hard material, irrespective of depth</t>
  </si>
  <si>
    <t>21.02</t>
  </si>
  <si>
    <t>Clearing and shaping existing open drains</t>
  </si>
  <si>
    <t>21.03</t>
  </si>
  <si>
    <t>Excavation for subsoil drainage systems:</t>
  </si>
  <si>
    <t>(a) Excavating soft material situated within the following depth ranges below the surface level:</t>
  </si>
  <si>
    <t>(1) 0 m up to 1,5 m</t>
  </si>
  <si>
    <t>(b) Extra over subitem 21.03(a) for excavation in hard material irrespective of depth</t>
  </si>
  <si>
    <t>21.04</t>
  </si>
  <si>
    <t>Impermeable backfilling to subsoil drainage systems</t>
  </si>
  <si>
    <t>21.05</t>
  </si>
  <si>
    <t>Banks and dykes</t>
  </si>
  <si>
    <t>21.06</t>
  </si>
  <si>
    <t>Natural permeable material in subsoil drainage systerm (crushed stone)</t>
  </si>
  <si>
    <t xml:space="preserve">(a) Crushed stone obtained from approved sources on the site </t>
  </si>
  <si>
    <t>(2) Coarse Grade</t>
  </si>
  <si>
    <t>21.07</t>
  </si>
  <si>
    <t>Natural permeable material in subsoil drainage systems (sand)</t>
  </si>
  <si>
    <t>(a) Sand obtained from approved sources on the site (fine grade)</t>
  </si>
  <si>
    <t>21.08</t>
  </si>
  <si>
    <t>Pipes in subsoil drainge systems</t>
  </si>
  <si>
    <t>(b) Unplasticised PVC pipes and fittings, normal duty complete with couplings</t>
  </si>
  <si>
    <t>21.11</t>
  </si>
  <si>
    <t>Synthethic-fibre filter fabric (Grade 2 Geotextile)</t>
  </si>
  <si>
    <t>21.12</t>
  </si>
  <si>
    <t>Concrete outlet structures, manhole boxes, junction boxes and cleaning eyes for subsoil drainage systems</t>
  </si>
  <si>
    <t>(a) Outlet Structures</t>
  </si>
  <si>
    <t>(d) Cleaning Eyes</t>
  </si>
  <si>
    <t>21.13</t>
  </si>
  <si>
    <t>Concrete caps for sub-soil drain pipes</t>
  </si>
  <si>
    <t>21.15</t>
  </si>
  <si>
    <t>Overhaul for material hauled in excess of 1,0km free-haul (normal overhaul)</t>
  </si>
  <si>
    <t>21.16</t>
  </si>
  <si>
    <t>Backfilling existing eroded side drains</t>
  </si>
  <si>
    <t>21.17</t>
  </si>
  <si>
    <t>Test flushing of pipe subsoil drains</t>
  </si>
  <si>
    <t>21.18</t>
  </si>
  <si>
    <t>Excavation for the clearing of existing drainage systems:</t>
  </si>
  <si>
    <t>(a) Manholes and inlet and outlet structuress</t>
  </si>
  <si>
    <t>(b) Culvert barrels</t>
  </si>
  <si>
    <t>(c) Concrete side drains</t>
  </si>
  <si>
    <t>21.19</t>
  </si>
  <si>
    <t>Selected backfill material under concrete-lined side drains compacted to 93% of modified AASHTO density</t>
  </si>
  <si>
    <t>PREFABRICATED CULVERTS</t>
  </si>
  <si>
    <t>B22.01</t>
  </si>
  <si>
    <t>Excavation</t>
  </si>
  <si>
    <t>ii) Exceeding 1,5m and up to 3,0m</t>
  </si>
  <si>
    <t>(b) Extra over subitem B22.01(a) for excavation in hard material, irrespective of depth</t>
  </si>
  <si>
    <t>(c) Extra over subitem B22.01(a) for excavation in intermediate material, irrespective of depth</t>
  </si>
  <si>
    <t>(d) Extra over subitem B22.01(a) for additional excavation required by the engineer after the excavation has been completed</t>
  </si>
  <si>
    <t>22.02</t>
  </si>
  <si>
    <t>Backfilling</t>
  </si>
  <si>
    <t>(a) Using the excavated material</t>
  </si>
  <si>
    <t>(b) Using imported selected material</t>
  </si>
  <si>
    <t>(c) Extra over subitem 22.02(a) and (b) for soil cement backfilling</t>
  </si>
  <si>
    <t>B22.03</t>
  </si>
  <si>
    <t>Concrete pipe culvert</t>
  </si>
  <si>
    <t>(c) On class C bedding</t>
  </si>
  <si>
    <t>i) 450 mm dia class 75D</t>
  </si>
  <si>
    <t>ii) 450 mm dia class 100D</t>
  </si>
  <si>
    <t>iii) 600 mm dia class 100D</t>
  </si>
  <si>
    <t>iv) 900 mm dia class 100D</t>
  </si>
  <si>
    <t>v) 1200 mm dia class 100D</t>
  </si>
  <si>
    <t>22.05</t>
  </si>
  <si>
    <t>Portal and rectangular culverts:</t>
  </si>
  <si>
    <t>(a) Complete with prefabricated floor slabs</t>
  </si>
  <si>
    <t>i) 1200 x 1200</t>
  </si>
  <si>
    <t>ii) 1500 x 1200</t>
  </si>
  <si>
    <t>ii) 2400 x 1200</t>
  </si>
  <si>
    <t>(b) Without prefabricated floor slabs</t>
  </si>
  <si>
    <t>22.07</t>
  </si>
  <si>
    <t>Cast in situ concrete and formwork</t>
  </si>
  <si>
    <t>(b) In floorslabs for portal or rectangular culverts, including formwork, joints and class U2 surface finish (25 Mpa / 19)</t>
  </si>
  <si>
    <t>(c) In inlet and outlet structures, skewed ends, catchpits, manholes, thrust and anchor blocks, excluding formwork but including class U2 surface finish (25 Mpa / 19)</t>
  </si>
  <si>
    <t>(d) Formwork of concrete under subitem 22.07 (c) above</t>
  </si>
  <si>
    <t>22.10</t>
  </si>
  <si>
    <t>Steel reinforcement</t>
  </si>
  <si>
    <t>(b) High-tensile steel bars</t>
  </si>
  <si>
    <t>t</t>
  </si>
  <si>
    <t>(c) Welded steel fabric</t>
  </si>
  <si>
    <t>kg</t>
  </si>
  <si>
    <t>B22.12</t>
  </si>
  <si>
    <t>Removing existing concrete:</t>
  </si>
  <si>
    <t>(a) Plain concrete</t>
  </si>
  <si>
    <t>(b) Reinforced concrete</t>
  </si>
  <si>
    <t>22.13</t>
  </si>
  <si>
    <t>Removing and re-laying existing pipes</t>
  </si>
  <si>
    <t>(a) 450 mm diameter on class C bedding</t>
  </si>
  <si>
    <t>(b) 600 mm diameter on class C bedding</t>
  </si>
  <si>
    <t>22.17</t>
  </si>
  <si>
    <t>Manholes, catchpits, precast inlet and outlet structures complete:</t>
  </si>
  <si>
    <t>(b) Catchpits complete as per detail</t>
  </si>
  <si>
    <t>Type 1 Catchpit</t>
  </si>
  <si>
    <t>(i) 1,0m to 2,0m deep</t>
  </si>
  <si>
    <t>(ii) 2,0m to 3,0m deep</t>
  </si>
  <si>
    <t>Type 2 Catchpit</t>
  </si>
  <si>
    <t>Type 3 Catchpit</t>
  </si>
  <si>
    <t>Type 4 Catchpit - S1</t>
  </si>
  <si>
    <t>Type 4 Catchpit -S2</t>
  </si>
  <si>
    <t>22.18</t>
  </si>
  <si>
    <t>Brickwork:</t>
  </si>
  <si>
    <t>(a) 115 mm thick</t>
  </si>
  <si>
    <t>(b) 230 mm thick</t>
  </si>
  <si>
    <t>22.20</t>
  </si>
  <si>
    <t>Benching</t>
  </si>
  <si>
    <t>22.23</t>
  </si>
  <si>
    <t>Service Ducts</t>
  </si>
  <si>
    <t>(a) Ordenary pipes:</t>
  </si>
  <si>
    <t>(i) 160mm uPVC Telkom Ducts</t>
  </si>
  <si>
    <t>(ii) 160mm uPVC Electrical Duct</t>
  </si>
  <si>
    <t>(iii) 160mm uPVC Water Duct</t>
  </si>
  <si>
    <t>22.26</t>
  </si>
  <si>
    <t>Hand excavation to determine the position of existing services</t>
  </si>
  <si>
    <t>CONCRETE CHANNELLING, CHUTES AND DOWNPIPES, AND CONCRETE LININGS FOR OPEN DRAINS (Provisional)</t>
  </si>
  <si>
    <t>23.01</t>
  </si>
  <si>
    <t>Concrete kerbing:</t>
  </si>
  <si>
    <t>(a) Fig 3</t>
  </si>
  <si>
    <t>(b) Fig 6</t>
  </si>
  <si>
    <t>(c) Fig 7</t>
  </si>
  <si>
    <t>(d) Fig 12 edge kerb</t>
  </si>
  <si>
    <t>23.02</t>
  </si>
  <si>
    <t>Concrete kerbing-channelling combination:</t>
  </si>
  <si>
    <t>(d) Fig 14 channel</t>
  </si>
  <si>
    <t>23.03</t>
  </si>
  <si>
    <t>Concrete chutes:</t>
  </si>
  <si>
    <t>23.05</t>
  </si>
  <si>
    <t>Inlet, outlet ,transition and similar structures:</t>
  </si>
  <si>
    <t>23.06</t>
  </si>
  <si>
    <t>Inlet, outlet, transition and similar structures</t>
  </si>
  <si>
    <t>(a) Cast in-situ Inlet and Outlet Transitions as per drawing No.21634-707 using Class 25/19Mpa Concrete</t>
  </si>
  <si>
    <t>(b) Formwork for Inlet and Outlet Transitions with Class U2 surface finish (Floated)</t>
  </si>
  <si>
    <t>23.07</t>
  </si>
  <si>
    <t>Trimming of excavations for concrete-lined open drains:</t>
  </si>
  <si>
    <t>(a) In soft material</t>
  </si>
  <si>
    <t>(b) In hard material</t>
  </si>
  <si>
    <t>23.08</t>
  </si>
  <si>
    <t>Concrete lining for open drains</t>
  </si>
  <si>
    <t>(a) Cast in situ lining (25MPa /19)</t>
  </si>
  <si>
    <t>(b) Class U2 surface finish to cast in situ concrete for open drains</t>
  </si>
  <si>
    <t>23.09</t>
  </si>
  <si>
    <t>Formwork to cast in situ concrete lining for open drains (Class F2 surface finish)</t>
  </si>
  <si>
    <t>(b) To sides with formwork on both sides</t>
  </si>
  <si>
    <t>(c) To ends of slabs</t>
  </si>
  <si>
    <t>Sealed joints in concrete linings of open drains</t>
  </si>
  <si>
    <t>(a) Colpor 200</t>
  </si>
  <si>
    <t>23.12</t>
  </si>
  <si>
    <t>23.13</t>
  </si>
  <si>
    <t>Polyethylene sheeting (0,15mm thick)</t>
  </si>
  <si>
    <t>(a) Concrete lined open drains</t>
  </si>
  <si>
    <t>B23.16</t>
  </si>
  <si>
    <t>Demolition and removal of existing kerbs and channels</t>
  </si>
  <si>
    <t>BORROW MATERIALS</t>
  </si>
  <si>
    <t>31.01</t>
  </si>
  <si>
    <t>Excess overburden</t>
  </si>
  <si>
    <t>31.02</t>
  </si>
  <si>
    <t>Excess overburden in borrow pits for obtaining crushed stone for pavement layers</t>
  </si>
  <si>
    <t>(a) Overburden in soft or intermediate excavation</t>
  </si>
  <si>
    <t>(b) Overburden in hard excavation</t>
  </si>
  <si>
    <t>B31.03</t>
  </si>
  <si>
    <t>Finishing-off borrow areas</t>
  </si>
  <si>
    <t>d) In all materials as ordered by the Engineer</t>
  </si>
  <si>
    <t>SELECTION, STOCKPILING AND BREAKING-DOWN THE MATERIAL FROM BORROW PITS, CUTTINGS AND EXISTING PAVEMENT LAYERS, AND PLACING AND COMPACTING THE GRAVEL LAYERS</t>
  </si>
  <si>
    <t>32.01</t>
  </si>
  <si>
    <t>Providing a crushing and / or screening plant:</t>
  </si>
  <si>
    <t>(a) Single-stage crusher</t>
  </si>
  <si>
    <t>(b) Two stage crusher</t>
  </si>
  <si>
    <t>(c) Screening plant</t>
  </si>
  <si>
    <t>(d) Multiple stage crusher and screening plant</t>
  </si>
  <si>
    <t>32.02</t>
  </si>
  <si>
    <t>Re-erecting the crushing and / or screening plant</t>
  </si>
  <si>
    <t>(b) Screening plant</t>
  </si>
  <si>
    <t>(b) Multiple stage crusher and screening plant</t>
  </si>
  <si>
    <t>B32.03</t>
  </si>
  <si>
    <t>Crushing and screening:</t>
  </si>
  <si>
    <t>(a) Single-stage crushing</t>
  </si>
  <si>
    <t>(c) Screening</t>
  </si>
  <si>
    <t>(d) Multiple stage crushing and screening</t>
  </si>
  <si>
    <t>(viii) Crushed-stone base, G3</t>
  </si>
  <si>
    <t>MASS EARTHWORKS</t>
  </si>
  <si>
    <t>3300</t>
  </si>
  <si>
    <t>(a) Material in compacted layer thickness of 200mm and less:</t>
  </si>
  <si>
    <t>i) Compacted to 90% of ModAASHTO density</t>
  </si>
  <si>
    <t>(b) Gravel material in compacted layer thicness from 200mm to 500mm</t>
  </si>
  <si>
    <t>(c) Rock fill (as specified in subclause 3209 (c))</t>
  </si>
  <si>
    <t>33.03</t>
  </si>
  <si>
    <t>Extra over item 33.01 for excavating and breaking down materials in:</t>
  </si>
  <si>
    <t>(a) Intermediate excavations</t>
  </si>
  <si>
    <t>(b) Hard excavations</t>
  </si>
  <si>
    <t>33.04</t>
  </si>
  <si>
    <t>Cut to spoil, including free haul up to 1.0km. Material obtained from:</t>
  </si>
  <si>
    <t>(a) Soft excavation (incl topsoil)</t>
  </si>
  <si>
    <t>(b) Intermediate excavation</t>
  </si>
  <si>
    <t>(c) Hard excavation</t>
  </si>
  <si>
    <t>(d) Boulder excavation class A</t>
  </si>
  <si>
    <t>33.05</t>
  </si>
  <si>
    <t>Overbreak in hard and boulder class A excavation (alternative to 33.12)</t>
  </si>
  <si>
    <t>(a) In layer thicknesses of 200mm and less</t>
  </si>
  <si>
    <t>i) stable material</t>
  </si>
  <si>
    <t>ii) unstable material</t>
  </si>
  <si>
    <t>33.08</t>
  </si>
  <si>
    <t>Widening of Cuts (extra over items 33.01, 33.02 and 33.04)</t>
  </si>
  <si>
    <t>(a) In Hard Materials</t>
  </si>
  <si>
    <t>(b) In Boulder Material Class A</t>
  </si>
  <si>
    <t>(c) In all other materials</t>
  </si>
  <si>
    <t>33.10</t>
  </si>
  <si>
    <t>Roadbed preparation and the compaction of material:</t>
  </si>
  <si>
    <t>(a) Compaction to 90% modified AASHTO density</t>
  </si>
  <si>
    <t>(b) Compaction to 93% modified AASHTO density</t>
  </si>
  <si>
    <t>33.12</t>
  </si>
  <si>
    <t>In-situ Treatment of roadbed:</t>
  </si>
  <si>
    <t>(a) In-situ treatment by ripping</t>
  </si>
  <si>
    <t>(a) In-situ treatment by blasting</t>
  </si>
  <si>
    <t>33.13</t>
  </si>
  <si>
    <t>Finishing-off cut and fill slopes, medians and interchange areas:</t>
  </si>
  <si>
    <t>(a) Cut slopes</t>
  </si>
  <si>
    <t>(b) Fill slopes</t>
  </si>
  <si>
    <t>33.14</t>
  </si>
  <si>
    <t>Extra over Item 33.01 for excavating and spoiling material from existing roads</t>
  </si>
  <si>
    <t>(a) Non-cemented material</t>
  </si>
  <si>
    <t>(b) Cemented material</t>
  </si>
  <si>
    <t>(c) Surfacing</t>
  </si>
  <si>
    <t>Overhaul on material hauled in excess of 1,0 km (ordinary overhaul)</t>
  </si>
  <si>
    <t>PAVEMENT LAYERS OF GRAVEL MATERIAL</t>
  </si>
  <si>
    <t>3400</t>
  </si>
  <si>
    <t>34.01</t>
  </si>
  <si>
    <t>Pavement layers constructed from gravel taken from cut or borrow including free haul up to 1,0km</t>
  </si>
  <si>
    <t>(a) Gravel selected layer - G7 - compacted to:</t>
  </si>
  <si>
    <t>ii) 95% of modified AASHTO density compacted in 150mm layers -from quarry</t>
  </si>
  <si>
    <t>(d) Gravel sub-base - G6 - (chemically stabilized) compacted to:</t>
  </si>
  <si>
    <t>ii) 96% MAASHTO - 150 mm thick</t>
  </si>
  <si>
    <t>34.02</t>
  </si>
  <si>
    <t>Extra over item 34.01 for excavation of material in:</t>
  </si>
  <si>
    <t>a) Intermediate material</t>
  </si>
  <si>
    <t>b) Hard material</t>
  </si>
  <si>
    <t>34.03</t>
  </si>
  <si>
    <t>Pavement layers constructed from gravel obtained from existing pavement layers:</t>
  </si>
  <si>
    <t>(b) Gravel selected layer compacted to 95% AASHTO density using:</t>
  </si>
  <si>
    <t>(i) Non cemented material - 150mm thick using g6 quality material</t>
  </si>
  <si>
    <t>(g) Gravel subbase (chemically stabilized material) compacted to 96% MAASHTO density using:</t>
  </si>
  <si>
    <t>(i) Non cemented material - 150mm thick</t>
  </si>
  <si>
    <t>34.04</t>
  </si>
  <si>
    <t>In situ reconstruction of existing pavement layers as:</t>
  </si>
  <si>
    <t>(b) Gravel selected layer compacted to 95% modified AASHTO density usig:</t>
  </si>
  <si>
    <t>i) Non cemented material - 150mm thick using G7 quality material</t>
  </si>
  <si>
    <t>(g) Gravel sub-base (chemically stabilized material) compacted to 98% modified AASHTO density using G7 quality material</t>
  </si>
  <si>
    <t>i) Non cemented material - 150mm thick</t>
  </si>
  <si>
    <t>34.05</t>
  </si>
  <si>
    <t>Extra over items 34.03 (a), (b), (d), (e),, (f) and (m), and 34.04 (a), (b), (c), (d), (e), (f), (k), and (l) for the construction of gravel pavement layers from recovered material with existing bituminous surfacing material</t>
  </si>
  <si>
    <t>34.10</t>
  </si>
  <si>
    <t>Compacting the floors of pavement excavations (5 roller passes) with:</t>
  </si>
  <si>
    <t>(a) Vibratory rollers</t>
  </si>
  <si>
    <t>(d) Flat wheeled rollers</t>
  </si>
  <si>
    <t>(e) Pneumatic rollers</t>
  </si>
  <si>
    <t>34.11</t>
  </si>
  <si>
    <t>Watering the pavement excavation floor</t>
  </si>
  <si>
    <t>34.12</t>
  </si>
  <si>
    <t>Variations in the number of roller passes applicable to item 34.10</t>
  </si>
  <si>
    <t>m2  pass</t>
  </si>
  <si>
    <t>34/32.04</t>
  </si>
  <si>
    <t>Removal of over size pavement material</t>
  </si>
  <si>
    <t>34/32.05</t>
  </si>
  <si>
    <t>Additional normal grid rolling</t>
  </si>
  <si>
    <t>Stockpiling of material</t>
  </si>
  <si>
    <t>STABILIZATION</t>
  </si>
  <si>
    <t>B35.01</t>
  </si>
  <si>
    <t>Chemical stabilization of extra-over unstablised compacted layers</t>
  </si>
  <si>
    <t>(a) Sub-base (150mm thickness)</t>
  </si>
  <si>
    <t>35.02</t>
  </si>
  <si>
    <t>Chemical stabilizing agent:</t>
  </si>
  <si>
    <t>(a) Ordinary Portland Cement</t>
  </si>
  <si>
    <t>(c) Road lime (Slaked)</t>
  </si>
  <si>
    <t>CRUSHED STONE BASE</t>
  </si>
  <si>
    <t>Crushed stone base:</t>
  </si>
  <si>
    <t>(d) Constructed from type G2 material obtained from approved borrow pit,cruched by the contractor and compacted to 85% of bulk relative density (150mm thick)</t>
  </si>
  <si>
    <t>(f) Constructed from type G3 material obtained from approved borrow pit, crused by the conractor (37mm nominal maximum size) Compacted to:</t>
  </si>
  <si>
    <t>i) 98% of modified AASHTO density - 150mm thick</t>
  </si>
  <si>
    <t>PRIME COAT</t>
  </si>
  <si>
    <t>B41.01</t>
  </si>
  <si>
    <t>Prime coat:</t>
  </si>
  <si>
    <t>(c) MC-30 cut-back bitumen</t>
  </si>
  <si>
    <t>litre</t>
  </si>
  <si>
    <t>(f) Bitumen emulsion prime</t>
  </si>
  <si>
    <t>ASPHALT BASE AND SURFACING</t>
  </si>
  <si>
    <t>4200</t>
  </si>
  <si>
    <t>42.02</t>
  </si>
  <si>
    <t>(a) Continuously graded</t>
  </si>
  <si>
    <t>42.04</t>
  </si>
  <si>
    <t>Tack coat of 30% anionic bitumen emulsion</t>
  </si>
  <si>
    <t>42.06</t>
  </si>
  <si>
    <t>Variation in active filler content</t>
  </si>
  <si>
    <t>(a) Cement</t>
  </si>
  <si>
    <t>(b) Lime</t>
  </si>
  <si>
    <t>BITUMINOUS SINGLE SEAL WITH SLURRY (CAPE SEAL)</t>
  </si>
  <si>
    <t>46.01</t>
  </si>
  <si>
    <t>(b) Extra over (a) for 2nd (fine) slurry layer</t>
  </si>
  <si>
    <t>B46.03</t>
  </si>
  <si>
    <t>Bituminous binder variations:</t>
  </si>
  <si>
    <t>46.04</t>
  </si>
  <si>
    <t>Aggregate variations:</t>
  </si>
  <si>
    <t>46.05</t>
  </si>
  <si>
    <t>Variation in the rate of application of the slurry</t>
  </si>
  <si>
    <t>B46.09</t>
  </si>
  <si>
    <t>Extra over 46.01 for the addition of natural sand from commercial sources or approved quaries to the aggregate of the slurry</t>
  </si>
  <si>
    <t>ton</t>
  </si>
  <si>
    <t>B46.10</t>
  </si>
  <si>
    <t>Second application of binder consisting of 35% spray grade cationic emulsion</t>
  </si>
  <si>
    <t>ℓ</t>
  </si>
  <si>
    <t>B46.11</t>
  </si>
  <si>
    <t>Prime Cost sum for work to be carried out by selected sub-contractors</t>
  </si>
  <si>
    <t>(b) Handling costs and profit on item B46.11(a)</t>
  </si>
  <si>
    <t>SURFACING OF BRIDGE DECKS</t>
  </si>
  <si>
    <t>4700</t>
  </si>
  <si>
    <t>47.01</t>
  </si>
  <si>
    <t>47/42.04</t>
  </si>
  <si>
    <t>Tack coat of 30% stable grade emulsion</t>
  </si>
  <si>
    <t>PITCHING, STONEWORK AND PROTECTION AGAINST EROSION</t>
  </si>
  <si>
    <t>5100</t>
  </si>
  <si>
    <t>51.01</t>
  </si>
  <si>
    <t>Stone pitching</t>
  </si>
  <si>
    <t>(b) Grouted stone pitching</t>
  </si>
  <si>
    <t>51.02</t>
  </si>
  <si>
    <t>Riprap:</t>
  </si>
  <si>
    <t>51.03</t>
  </si>
  <si>
    <t>Stone masonry walls:</t>
  </si>
  <si>
    <t>(a) Plain packed stone walls</t>
  </si>
  <si>
    <t>(b) Cemented-mortared stone walls</t>
  </si>
  <si>
    <t>51.04</t>
  </si>
  <si>
    <t>Concrete pitching and block paving:</t>
  </si>
  <si>
    <t>(a) Cast in situ concrete paving 25/19 75mm thick</t>
  </si>
  <si>
    <t>(b) Segmental block paving (200x100 x 50)</t>
  </si>
  <si>
    <t>(d)Prefabricated concrete paving blocks for sidewalk pavements (60mm) - W block, strecher bond</t>
  </si>
  <si>
    <t>51.05</t>
  </si>
  <si>
    <t>Concrete edge beams:</t>
  </si>
  <si>
    <t>(a) Class 25/19 concrete</t>
  </si>
  <si>
    <t>GABIONS</t>
  </si>
  <si>
    <t>52.01</t>
  </si>
  <si>
    <t>Foundation trench excavation and backfilling:</t>
  </si>
  <si>
    <t>(a) In all other classes of materials</t>
  </si>
  <si>
    <t>52.02</t>
  </si>
  <si>
    <t>Surface preparation for bedding the gabions</t>
  </si>
  <si>
    <t>52.03</t>
  </si>
  <si>
    <t>Gabions</t>
  </si>
  <si>
    <t>52.04</t>
  </si>
  <si>
    <t>Filter fabric</t>
  </si>
  <si>
    <t>(a) Geofabric Grade A4 or similar approved</t>
  </si>
  <si>
    <t>B52.05</t>
  </si>
  <si>
    <t>Concrete Class 15/19 in Blinding Layer and Cavities</t>
  </si>
  <si>
    <t>B52.06</t>
  </si>
  <si>
    <t>Backfilling behind gabion retaining wall (G6)</t>
  </si>
  <si>
    <t>B52.07</t>
  </si>
  <si>
    <t>Polyethylene sheeting 0.75mm thick</t>
  </si>
  <si>
    <t>GUARDRAILS</t>
  </si>
  <si>
    <t>54.01</t>
  </si>
  <si>
    <t>Guardrails on timber posts:</t>
  </si>
  <si>
    <t>(a) Galvanised</t>
  </si>
  <si>
    <t>54.03</t>
  </si>
  <si>
    <t>Extra over item 54.01, 54.02 and 54.11 for horizontally curved guardrails factory bent to a radius less than 45m</t>
  </si>
  <si>
    <t>54.04</t>
  </si>
  <si>
    <t>End treatments:</t>
  </si>
  <si>
    <t>(a) End Wings</t>
  </si>
  <si>
    <t>(b) Bull Noses</t>
  </si>
  <si>
    <t>54.05</t>
  </si>
  <si>
    <t>Additional Guardrail posts:</t>
  </si>
  <si>
    <t xml:space="preserve">(a) Timber </t>
  </si>
  <si>
    <t>54.06</t>
  </si>
  <si>
    <t>Reflective Plates:</t>
  </si>
  <si>
    <t>(a) Yellow reflectors on new guardrails</t>
  </si>
  <si>
    <t>(b) Red and white reflectors on new guardrails</t>
  </si>
  <si>
    <t>(c) Yellow reflectors on existing guardrails</t>
  </si>
  <si>
    <t>(d) Red and white reflectors on existing guardrails</t>
  </si>
  <si>
    <t>54.07</t>
  </si>
  <si>
    <t>Remove existing Guardrails</t>
  </si>
  <si>
    <t>54.08</t>
  </si>
  <si>
    <t>Renovating guardrail material:</t>
  </si>
  <si>
    <t>(a) Guardrails</t>
  </si>
  <si>
    <t>54.09</t>
  </si>
  <si>
    <t>Re-erection of guardrails with recovered and/or new materials</t>
  </si>
  <si>
    <t>(a) Single Guardrail</t>
  </si>
  <si>
    <t>54.11</t>
  </si>
  <si>
    <t>New material required for the re-erection of guardrails with recovered materials:</t>
  </si>
  <si>
    <t>(b) Timber posts</t>
  </si>
  <si>
    <t>(d) Reflective plates</t>
  </si>
  <si>
    <t>(e) Spacer blocks</t>
  </si>
  <si>
    <t>(f) Splice bolt complete with nut and washer.</t>
  </si>
  <si>
    <t>(g) Post bolt complete with nut and washer.</t>
  </si>
  <si>
    <t>(h) Reinforcing plates</t>
  </si>
  <si>
    <t>54.12</t>
  </si>
  <si>
    <t>Extra over item 54.01 and 54.02 for drilling and blasting holes for guardrail posts</t>
  </si>
  <si>
    <t>54.13</t>
  </si>
  <si>
    <t>Steel base plates for timber guardrail posts on structures</t>
  </si>
  <si>
    <t>B54.14</t>
  </si>
  <si>
    <t>Nailing of gang nail plates on top of timber guardrail posts</t>
  </si>
  <si>
    <t>FENCING</t>
  </si>
  <si>
    <t>55.01</t>
  </si>
  <si>
    <t>Clearing the fence line, 2m wide strip</t>
  </si>
  <si>
    <t>Supply and erect new fencing material for new fences and for supplementing material in existing fences which are being repaired or removed</t>
  </si>
  <si>
    <t>(a) Zinc-coated barbed wire (SABS 675)</t>
  </si>
  <si>
    <t>(i) High tensile grade, single strand 3,15 mm x 2,50 mm oval shaped wire</t>
  </si>
  <si>
    <t>(b) Zinc-coatted smooth wire</t>
  </si>
  <si>
    <t>(i) High tensile grade, 2,24 mm diameter</t>
  </si>
  <si>
    <t>(g) Standards</t>
  </si>
  <si>
    <t>(i) 1,86 m x 2,5 kg/m mild steel "Y section"</t>
  </si>
  <si>
    <t>(h) Droppers:</t>
  </si>
  <si>
    <t>(i) 1,4 m x 0,56 kg/m mild steel ridgeback pattern</t>
  </si>
  <si>
    <t>(i) Straining posts, corner posts and anchors:</t>
  </si>
  <si>
    <t>(i) Vertical:</t>
  </si>
  <si>
    <t>(i) Mild steel straining posts 2130 x dia 100 x 3 mm with steel cape and 230 x 230 x 3mm base plate, fully galvanised and no holes drilled for wires</t>
  </si>
  <si>
    <t>(ii) Inclined:</t>
  </si>
  <si>
    <t>(i) Steel stays and anchors 2130 x dia 50 x 3 mm with 230 x 230 x 3mm base plate, fully galvanised and no holes drilled for wires</t>
  </si>
  <si>
    <t>55.03</t>
  </si>
  <si>
    <t>New gates (3000 x 1200)</t>
  </si>
  <si>
    <t>55.04</t>
  </si>
  <si>
    <t>Moving existing fences and gates</t>
  </si>
  <si>
    <t>(a) Fences</t>
  </si>
  <si>
    <t>i) Stock proof fences</t>
  </si>
  <si>
    <t>(b) Gates</t>
  </si>
  <si>
    <t>55.05</t>
  </si>
  <si>
    <t>Dismantling existing fences:</t>
  </si>
  <si>
    <t>a) Fences</t>
  </si>
  <si>
    <t>b) Gates</t>
  </si>
  <si>
    <t>B55.10</t>
  </si>
  <si>
    <t>Repairing existing fences</t>
  </si>
  <si>
    <t>ROAD SIGNS</t>
  </si>
  <si>
    <t>B56.01</t>
  </si>
  <si>
    <t>Road sign boards with painted or coloured semi-matt background. Symbols, lettering and borders in semi-matt black or in Class 1 retro-reflective material, where the sign board is constructed from:</t>
  </si>
  <si>
    <t>(c) Prepainted galvanised steel plate (1.6mm chromadek or approved equivelant)</t>
  </si>
  <si>
    <t>(i) Area not exceeding 2 m²</t>
  </si>
  <si>
    <t>(ii) Area exceeding 2 m² but not 10 m²</t>
  </si>
  <si>
    <t>56.02</t>
  </si>
  <si>
    <t>Extra over item 56.01 for using:</t>
  </si>
  <si>
    <t>(a) Background of retroreflective material:</t>
  </si>
  <si>
    <t>(i) Class 1</t>
  </si>
  <si>
    <t>(b) Lettering, symbols, numbers, arrows, emblems and borders of retro-reflective material:</t>
  </si>
  <si>
    <t>(ii) Class III</t>
  </si>
  <si>
    <t>56.03</t>
  </si>
  <si>
    <t>Road sign supports:</t>
  </si>
  <si>
    <t>(a) Steel tubing</t>
  </si>
  <si>
    <t>(i) 76mm diameter</t>
  </si>
  <si>
    <t>(ii) 100mm diameter</t>
  </si>
  <si>
    <t>(b) Timber (CCA treated poles 100-150mm)</t>
  </si>
  <si>
    <t>B56.04</t>
  </si>
  <si>
    <t>Kilometer Post as per trianglar concrete marker on the typical drawings</t>
  </si>
  <si>
    <t>B56.05</t>
  </si>
  <si>
    <t>Excavation and backfilling for road sign support: (Not applicable to subitems B56.04 and Item B56.10</t>
  </si>
  <si>
    <t>(a) Excavation for sign support</t>
  </si>
  <si>
    <t>56.06</t>
  </si>
  <si>
    <t>Extra over item 56.05 for cement treated backfill:</t>
  </si>
  <si>
    <t>(a) With soilcrete</t>
  </si>
  <si>
    <t>B56.10</t>
  </si>
  <si>
    <t>Provision and erection of danger plates (W401 and W402) at culvert structures, size 600mm x 150mm on timber posts</t>
  </si>
  <si>
    <t>ROAD MARKINGS</t>
  </si>
  <si>
    <t>57.01</t>
  </si>
  <si>
    <t>Road marking paint:</t>
  </si>
  <si>
    <t>(g) Kerb markings (any colour)</t>
  </si>
  <si>
    <t>57.02</t>
  </si>
  <si>
    <t>Retro-reflective road marking paint:</t>
  </si>
  <si>
    <t>(a) White lines (broken or un broken) 100mm</t>
  </si>
  <si>
    <t>(b) Yellow lines (broken or un broken) 100mm</t>
  </si>
  <si>
    <t>(c) Red lines (broken or un broken) 100mm</t>
  </si>
  <si>
    <t>(d) White lettering and symbols</t>
  </si>
  <si>
    <t>(e) Yellow lettering and symbols</t>
  </si>
  <si>
    <t>(f) Transverse lines, painted island and arrestor bed markings (any colour)</t>
  </si>
  <si>
    <t>57.04</t>
  </si>
  <si>
    <t>Variations in rate of application:</t>
  </si>
  <si>
    <t>(a) White paint</t>
  </si>
  <si>
    <t>(b) Yellow paint</t>
  </si>
  <si>
    <t>(c) Red paint</t>
  </si>
  <si>
    <t>(d) Retro-reflective beads</t>
  </si>
  <si>
    <t>B57.05</t>
  </si>
  <si>
    <t>Roadstuds:</t>
  </si>
  <si>
    <t>(a) Single</t>
  </si>
  <si>
    <t>(b) Double</t>
  </si>
  <si>
    <t>B57.06</t>
  </si>
  <si>
    <t>Setting out and premarking the lines (excluding traffic island markings, lettering and symbols)</t>
  </si>
  <si>
    <t>LANDSCAPING AND PLANTING PLANTS</t>
  </si>
  <si>
    <t>58.01</t>
  </si>
  <si>
    <t>Trimming</t>
  </si>
  <si>
    <t>(a) Machine Trimming</t>
  </si>
  <si>
    <t>(b) Hand Trimming</t>
  </si>
  <si>
    <t>Preparing the areas for grassing:</t>
  </si>
  <si>
    <t>i) Topsoil obtained from within the road reserve orborrow areas (free-haul 1,0km)</t>
  </si>
  <si>
    <t>ii) Topsoil obtained from other sources by the contractor (including all overhaul)</t>
  </si>
  <si>
    <t>(d) Topsoiling of borrow pits by using topsoil obtained from borrow areas or from the road reserve (free-haul 1.0 km)</t>
  </si>
  <si>
    <t>B58.04</t>
  </si>
  <si>
    <t>Grassing:</t>
  </si>
  <si>
    <t>(c) Hydroseeding</t>
  </si>
  <si>
    <t>i) Providing an aproved seed mixture for hydroseeding</t>
  </si>
  <si>
    <t>ii) Providing an approved mulch</t>
  </si>
  <si>
    <t>iii) Hydroseeding</t>
  </si>
  <si>
    <t>(f) Provision and planting of vetiver grassing plants, including 200mm x 200mm holes, topsoil and fertilizer</t>
  </si>
  <si>
    <t>(g) Provision and installation of "soil saver" protection</t>
  </si>
  <si>
    <t>58.07</t>
  </si>
  <si>
    <t>Mowing the grass</t>
  </si>
  <si>
    <t>(a) Shoulder mowing</t>
  </si>
  <si>
    <t>ii) Reserve with single carriageway</t>
  </si>
  <si>
    <t>58.12</t>
  </si>
  <si>
    <t>Cutting of designated areas:</t>
  </si>
  <si>
    <t>(a) Road signs and reference marker boards</t>
  </si>
  <si>
    <t>(b) Dangerous areas at intersections</t>
  </si>
  <si>
    <t>(c) Sight triangle at intersections</t>
  </si>
  <si>
    <t>58/16.02</t>
  </si>
  <si>
    <t>Overhaul on material hauled in excess of 1.0 km (ordinary overhaul)</t>
  </si>
  <si>
    <t>FINISHING THE ROAD AND ROAD RESERVE</t>
  </si>
  <si>
    <t>5900</t>
  </si>
  <si>
    <t>59.01</t>
  </si>
  <si>
    <t>Finishing the road and road reserve:</t>
  </si>
  <si>
    <t>(a) Single carriageway road</t>
  </si>
  <si>
    <t>59.02</t>
  </si>
  <si>
    <t>Treatment of old roads and temporary deviations:</t>
  </si>
  <si>
    <t>(a) Old roads</t>
  </si>
  <si>
    <t>(b) Temporary deviations</t>
  </si>
  <si>
    <t>CONCRETE KERBING, CONCRETE CHANNELLING, CHUTES AND DOWNPIPES, AND CONCRETE LININGS FOR OPEN DRAINS</t>
  </si>
  <si>
    <t>Concrete kerbing</t>
  </si>
  <si>
    <t>(a) Precast kerbing to SABS 927</t>
  </si>
  <si>
    <t>(i) Figure 6</t>
  </si>
  <si>
    <t>Concrete chutes (typical designs):</t>
  </si>
  <si>
    <t>23.11</t>
  </si>
  <si>
    <t>Concrete screed or backfill below chutes</t>
  </si>
  <si>
    <t>(a) Class 15/19</t>
  </si>
  <si>
    <t>SECTION 4700</t>
  </si>
  <si>
    <t>(b) In all other classes of materials</t>
  </si>
  <si>
    <t>Gabions:</t>
  </si>
  <si>
    <t>(a) End wings</t>
  </si>
  <si>
    <t>(b) Bull noses</t>
  </si>
  <si>
    <t>FOUNDATIONS FOR STRUCTURES</t>
  </si>
  <si>
    <t>B61.02</t>
  </si>
  <si>
    <t>Excavation:</t>
  </si>
  <si>
    <t>(a) Excavating soft material situated within the following successive depth ranges:</t>
  </si>
  <si>
    <t>(1) 0 m up to 2 m</t>
  </si>
  <si>
    <t>(2) Exceeding 2 m and up to 4 m</t>
  </si>
  <si>
    <t>(b) Extra over sub-item 61.02(a) for excavation in hard material irrespective of depth</t>
  </si>
  <si>
    <t>(c) Extra over subitem 61.02(a) for additional excavation required by the engineer after the excavation has been completed</t>
  </si>
  <si>
    <t>(d) Extra over subitem 61.02(a) for excavation by hand</t>
  </si>
  <si>
    <t>B61.03</t>
  </si>
  <si>
    <t>Access and drainage:</t>
  </si>
  <si>
    <t>(a) Access</t>
  </si>
  <si>
    <t>L/sum</t>
  </si>
  <si>
    <t>(b) Drainage where no access has been provided</t>
  </si>
  <si>
    <t>B61.04</t>
  </si>
  <si>
    <t>Backfill to excavations utilising:</t>
  </si>
  <si>
    <t>(a) Material from the excavation</t>
  </si>
  <si>
    <t>(b) Imported material</t>
  </si>
  <si>
    <t>61.05</t>
  </si>
  <si>
    <t>Fill within a restricted area (extra over item 33.01)</t>
  </si>
  <si>
    <t>61.06</t>
  </si>
  <si>
    <t>Overhaul in excess of 1,0 km on excavated material and on material imported for backfill, foundation fill and fill for caissons</t>
  </si>
  <si>
    <t>61.07</t>
  </si>
  <si>
    <t>Overbreak in excavation in hard material</t>
  </si>
  <si>
    <t>61.08</t>
  </si>
  <si>
    <t>Foundation fill consisting of:</t>
  </si>
  <si>
    <t>(a) Rock fill</t>
  </si>
  <si>
    <t>(c) Compacted granular material</t>
  </si>
  <si>
    <t>(d) Mass concrete Class 15/38</t>
  </si>
  <si>
    <t>(e) Concrete screed class 15/19, 75mm thickness</t>
  </si>
  <si>
    <t>61.14</t>
  </si>
  <si>
    <t>Foundation Lining</t>
  </si>
  <si>
    <t>(a) Polyethelene sheeting 0.250mm thickness to underside of approach slabs</t>
  </si>
  <si>
    <t>(b) Polyethelene sheeting 0.250mm thickness to underside of sidewalk slabs</t>
  </si>
  <si>
    <t>61.15</t>
  </si>
  <si>
    <t>Establishment on the site for piling</t>
  </si>
  <si>
    <t>61.16</t>
  </si>
  <si>
    <t>Moving to and setting up the equipment at each position for installing the piles</t>
  </si>
  <si>
    <t>61.17</t>
  </si>
  <si>
    <t>Augered or bored holes for piles with a diameter of 610mm through material situated within the following successive depth ranges :</t>
  </si>
  <si>
    <t>(b) Bored holes:</t>
  </si>
  <si>
    <t>(1) 0 m up to 10 m</t>
  </si>
  <si>
    <t>(2) Exceeding 10 m and up to 15 m</t>
  </si>
  <si>
    <t>(3) Exceeding 15 m</t>
  </si>
  <si>
    <t>61.21</t>
  </si>
  <si>
    <t>Extra over item 61.17, irrespective of the depth, to form augered and bored pile holes through identified obstructions consisting of :</t>
  </si>
  <si>
    <t>(b) Boulders (Any type of rock and maximum size 600mm)</t>
  </si>
  <si>
    <t>61.22</t>
  </si>
  <si>
    <t>Forming augered and bored pile holes through unidentified obstructions</t>
  </si>
  <si>
    <t>61.24</t>
  </si>
  <si>
    <t>Extra over items 61.17, 61.18 and 61.20 for raking piles:</t>
  </si>
  <si>
    <t>(a) Holes for piles of 610mm diameter at 1:8 rake</t>
  </si>
  <si>
    <t>61.27</t>
  </si>
  <si>
    <t>Socketing piles into rock formation (class R3 of rock and 3m length of socket)</t>
  </si>
  <si>
    <t>61.29</t>
  </si>
  <si>
    <t>Installing permanent pile casing for piles of (diameter 610mm)</t>
  </si>
  <si>
    <t>Steel reinforcement in cast in situ piles:</t>
  </si>
  <si>
    <t>(a) Mild steel bars</t>
  </si>
  <si>
    <t>61.31</t>
  </si>
  <si>
    <t>Cast in situ concrete in piles, underreams, bulbous bases and sockets</t>
  </si>
  <si>
    <t>(a) Class 35/19</t>
  </si>
  <si>
    <t>61.32</t>
  </si>
  <si>
    <t>Extra over item 61.31 for concrete cast under water</t>
  </si>
  <si>
    <t>61.34</t>
  </si>
  <si>
    <t>Pile Integrity Testing on bored/augured piles</t>
  </si>
  <si>
    <t>(b) Providing and installing 85mm diameter mild steel tubes used for “Cross Hole Sonic Logging” in all designated piles (per pile construction site)</t>
  </si>
  <si>
    <t>(d) Cross-Hole Sonic Logging tests and interpreted results (per pile diameter and per pile construction site)</t>
  </si>
  <si>
    <t>(e) Base integrity tests (per designated pile, per pile construction site):</t>
  </si>
  <si>
    <t>(v) Grouting up all CSL tubes after successful testing</t>
  </si>
  <si>
    <t>B61.51</t>
  </si>
  <si>
    <t>Lateral Support to Excavations</t>
  </si>
  <si>
    <t>i) 0 to 5m depth</t>
  </si>
  <si>
    <t>FALSEWORK, FORMWORK AND CONCRETE FINISH</t>
  </si>
  <si>
    <t>62.02</t>
  </si>
  <si>
    <t>a) Class F1 surface finish to:</t>
  </si>
  <si>
    <t>i) Foundations</t>
  </si>
  <si>
    <t>ii) Abutments back</t>
  </si>
  <si>
    <t>iii) Wingwalls back</t>
  </si>
  <si>
    <t>iv) Approach Slabs</t>
  </si>
  <si>
    <t>b) Class F2 surface finish to:</t>
  </si>
  <si>
    <t>i) Abutments</t>
  </si>
  <si>
    <t>ii) Deck</t>
  </si>
  <si>
    <t>iii) Piers</t>
  </si>
  <si>
    <t>v) Wingwalls</t>
  </si>
  <si>
    <t>62.03</t>
  </si>
  <si>
    <t>Horizontal formwork to provide</t>
  </si>
  <si>
    <t>a) Class F2 surface finish to:</t>
  </si>
  <si>
    <t>i) Deck</t>
  </si>
  <si>
    <t>B62.04</t>
  </si>
  <si>
    <t>ii) Wingwalls</t>
  </si>
  <si>
    <t>B62.05</t>
  </si>
  <si>
    <t>Permanent formwork:</t>
  </si>
  <si>
    <t>(a) To form voids of diameter 360mm in deck</t>
  </si>
  <si>
    <t>STEEL REINFORCEMENT FOR STRUCTURES</t>
  </si>
  <si>
    <t>63.01</t>
  </si>
  <si>
    <t>Steel reinforcement for:</t>
  </si>
  <si>
    <t>(a) Foundations</t>
  </si>
  <si>
    <t>(b) Abutments</t>
  </si>
  <si>
    <t>(1) Mild steel bars</t>
  </si>
  <si>
    <t>(2) High yield stress steel bars</t>
  </si>
  <si>
    <t>(c) Piers</t>
  </si>
  <si>
    <t>(d) Deck</t>
  </si>
  <si>
    <t>(e) Wingwalls</t>
  </si>
  <si>
    <t>(f) Approach Slabs</t>
  </si>
  <si>
    <t>(g) Parapets and End Block</t>
  </si>
  <si>
    <t>(h) Sidewalk slab</t>
  </si>
  <si>
    <t>(3) Welded steel fabric</t>
  </si>
  <si>
    <t>CONCRETE FOR STRUCTURES</t>
  </si>
  <si>
    <t>B64.01</t>
  </si>
  <si>
    <t>Cast in situ concrete:</t>
  </si>
  <si>
    <t>(a) Durability Concrete</t>
  </si>
  <si>
    <t>i) Foundations (W30/19)</t>
  </si>
  <si>
    <t>ii) Abutments (W30/19)</t>
  </si>
  <si>
    <t>iii) Wingwalls (W30/19)</t>
  </si>
  <si>
    <t>iv) Piers (W30/19)</t>
  </si>
  <si>
    <t>v) Deck (W40/19)</t>
  </si>
  <si>
    <t>vi) Sidewalk slab (W30/19)</t>
  </si>
  <si>
    <t>vii) Parapets (W40/19)</t>
  </si>
  <si>
    <t>(b) Normal Concrete</t>
  </si>
  <si>
    <t>i) Approach Slab (35/19)</t>
  </si>
  <si>
    <t>B64.06</t>
  </si>
  <si>
    <t>Demolishing existing concrete:</t>
  </si>
  <si>
    <t>(a) Plain concrete in:</t>
  </si>
  <si>
    <t>(1) Existing structure</t>
  </si>
  <si>
    <t>(b) Reinforced concrete in:</t>
  </si>
  <si>
    <t>B64.07</t>
  </si>
  <si>
    <t>Curing of Concrete</t>
  </si>
  <si>
    <t>a) Curing membranes (vertical faces)</t>
  </si>
  <si>
    <t>ii) Abutments</t>
  </si>
  <si>
    <t>iii) Wingwalls</t>
  </si>
  <si>
    <t>iv) Piers</t>
  </si>
  <si>
    <t>v) Deck</t>
  </si>
  <si>
    <t>b) Curing membranes (inclined faces)</t>
  </si>
  <si>
    <t>b) Moisture curing (horizontal faces)</t>
  </si>
  <si>
    <t>iii) Approach slab</t>
  </si>
  <si>
    <t>iv) Sidewalk slab</t>
  </si>
  <si>
    <t>B64.08</t>
  </si>
  <si>
    <t>Hot weather curing</t>
  </si>
  <si>
    <t>NO-FINES CONCRETE, JOINTS, BEARINGS, BOLT GROUPS FOR ELECTRIFICATION, PARAPETS AND DRAINAGE FOR STRUCTURES</t>
  </si>
  <si>
    <t>B66.05</t>
  </si>
  <si>
    <t>Expansion joints:</t>
  </si>
  <si>
    <t>(a) Armoured nosing type expansion joints as shown on drawings</t>
  </si>
  <si>
    <t>B66.06</t>
  </si>
  <si>
    <t>Filled joints:</t>
  </si>
  <si>
    <t>(b) Joint detail complete as shown on drawings between:</t>
  </si>
  <si>
    <t>(1)  Abutment and wing wall</t>
  </si>
  <si>
    <t>(2) Wing walls</t>
  </si>
  <si>
    <t>(3) Approach slab and abutment</t>
  </si>
  <si>
    <t>(4) Sidewalk slabs</t>
  </si>
  <si>
    <t>66.11</t>
  </si>
  <si>
    <t>Bearings</t>
  </si>
  <si>
    <t>(a) Elastomeric bearing as shown on drawings</t>
  </si>
  <si>
    <t>66.14</t>
  </si>
  <si>
    <t>Dowels/guides (25mm dia. stainless steel bars wrapped in uPVC)</t>
  </si>
  <si>
    <t>B66.15</t>
  </si>
  <si>
    <t>Concrete parapets</t>
  </si>
  <si>
    <t>66.17</t>
  </si>
  <si>
    <t>66.18</t>
  </si>
  <si>
    <t>Numbers for structures:</t>
  </si>
  <si>
    <t>(a) Number plates</t>
  </si>
  <si>
    <t>66.19</t>
  </si>
  <si>
    <t>Drainage pipes and weepholes:</t>
  </si>
  <si>
    <t>(a) Drainage pipes:</t>
  </si>
  <si>
    <t>(1) 75mm dia. uPVC pipes on deck</t>
  </si>
  <si>
    <t>(2) 25mm dia. uPVC pipes on void formers as shown on drawings</t>
  </si>
  <si>
    <t>(b) Weep holes:</t>
  </si>
  <si>
    <t>(2) 50mm dia. uPVC pipes in abutment walls and wingwalls</t>
  </si>
  <si>
    <t>66.21</t>
  </si>
  <si>
    <t>a) Grade 2 behind walls</t>
  </si>
  <si>
    <t>B66.28</t>
  </si>
  <si>
    <t>Drainage strips - 200 mm wide DN1 Netlon or similar approved</t>
  </si>
  <si>
    <t>(a) Behind earth faces of Abutments and wing walls</t>
  </si>
  <si>
    <t>B66.29</t>
  </si>
  <si>
    <t>Perforated drainage pipes - M65 Netlon drainage pipe wrapped in filter fabric grade 2 or similar approved</t>
  </si>
  <si>
    <t>B66.30</t>
  </si>
  <si>
    <t>Installing service pipes in Side walk and backfilling with G5 soil material (Complete as shown on drawings)</t>
  </si>
  <si>
    <t>TESTING MATERIALS AND WORKMANSHIP</t>
  </si>
  <si>
    <t>B81.02</t>
  </si>
  <si>
    <t>(a) Additional durability tests where requested by the Engineer</t>
  </si>
  <si>
    <t>(i) Tests for water sorptivity</t>
  </si>
  <si>
    <t>(ii) Tests for oxygen permeability</t>
  </si>
  <si>
    <t>(iii) Tests for chloride conductivity</t>
  </si>
  <si>
    <t>(iv) Tests for concrete cover</t>
  </si>
  <si>
    <t>(b) Other tests</t>
  </si>
  <si>
    <t>(c) Handling cost and profit in respect of B81.02(a) and (b)</t>
  </si>
  <si>
    <t>SCHEDULE</t>
  </si>
  <si>
    <t xml:space="preserve">AMOUNT </t>
  </si>
  <si>
    <t>Route patrol services per team (including LDV, trailer and equipment)</t>
  </si>
  <si>
    <t>Extra over for the supply of cold mix asphalt from commercial sources for temporary repair of potholes, mechanical damage or edge breaks during route patrols</t>
  </si>
  <si>
    <t>Clearing of the road</t>
  </si>
  <si>
    <t>Providing and erecting kilometer markers</t>
  </si>
  <si>
    <t xml:space="preserve">No. </t>
  </si>
  <si>
    <t>Remove and re-erect kilometer markers</t>
  </si>
  <si>
    <t>(c) Rural roads and freeways (weekly, per road section)</t>
  </si>
  <si>
    <t>The contractor's obligations in respect of environmental management:</t>
  </si>
  <si>
    <t>(a) Designated Environmental Officer (DEO)</t>
  </si>
  <si>
    <t>month</t>
  </si>
  <si>
    <t>(b) Environmental aspects and impacts</t>
  </si>
  <si>
    <t>(c) Provisions of environmental emergency measures</t>
  </si>
  <si>
    <t>(d) Contractor's charge to allow for handling costs and profit in respect of subitem C10.01(c)</t>
  </si>
  <si>
    <t>Community participation:</t>
  </si>
  <si>
    <t>(a) Cost of community participation and public liaison</t>
  </si>
  <si>
    <t>(b) Handling costs and profit in respect of subitem D10.01(a)</t>
  </si>
  <si>
    <t>Community liaison officer:</t>
  </si>
  <si>
    <t>(a) Remuneration of community liaison officer</t>
  </si>
  <si>
    <t>(b) Handling costs and profit in respect of subitem D10.02(a)</t>
  </si>
  <si>
    <t>(b) Handling costs and profit in respect of subitem D10.02(c )</t>
  </si>
  <si>
    <t>Training:</t>
  </si>
  <si>
    <t>(a) Cost to company of temporary local labourers for on-site training during which no productive work is executed</t>
  </si>
  <si>
    <t>(b) Formal training courses for temporary local labourers</t>
  </si>
  <si>
    <t>(c) Contractor's charges to allow for handling costs and profit in respect of subitem D10.03(b)</t>
  </si>
  <si>
    <t>(d) Training venue</t>
  </si>
  <si>
    <t>The contractor's obligations in respect of training</t>
  </si>
  <si>
    <t>Additional costs for subcontracts involving emerging contractors:</t>
  </si>
  <si>
    <t>(a) Establishment on site and general obligations of subcontracts involving emerging contractors</t>
  </si>
  <si>
    <t>(b) Fluctuation between the target rates and the rates of emerging contractors</t>
  </si>
  <si>
    <t>Tenders for emerging contractors</t>
  </si>
  <si>
    <t>(a) Pre-qualification process</t>
  </si>
  <si>
    <t>(b) Tender process</t>
  </si>
  <si>
    <t>Handling, coaching, guidance, mentoring, financial assistance and supervision of emerging contractors by main Contractor</t>
  </si>
  <si>
    <t>Extra over for training, coaching, guidance and mentoring of emerging contractors by main Contractor</t>
  </si>
  <si>
    <t>(a) 50/70 penetration grade net bitumen (% bitumen contained in product)</t>
  </si>
  <si>
    <t>(a) 70/100 penetration grade net bitumen</t>
  </si>
  <si>
    <t>Traffic safety officer</t>
  </si>
  <si>
    <t>Re-establishing the painting unit at the end of the defects liability period</t>
  </si>
  <si>
    <t>12/C10.01</t>
  </si>
  <si>
    <t>12/D10.01</t>
  </si>
  <si>
    <t>12/D10.02</t>
  </si>
  <si>
    <t>12/D10.03</t>
  </si>
  <si>
    <t>12/D10.04</t>
  </si>
  <si>
    <t>12/G10.01</t>
  </si>
  <si>
    <t>12/H10.01</t>
  </si>
  <si>
    <t>12/H10.02</t>
  </si>
  <si>
    <t>12/H10.03</t>
  </si>
  <si>
    <t>12/H10.04</t>
  </si>
  <si>
    <t>12/B42.21</t>
  </si>
  <si>
    <t>12/B43.02</t>
  </si>
  <si>
    <t>12/B15.15</t>
  </si>
  <si>
    <t>12/B57.07</t>
  </si>
  <si>
    <t>Extra over all seal items for the use of net bitumen supplied by a refinery outside the Eastern Cape Province:</t>
  </si>
  <si>
    <t>Extra over all asphalt items for the use of net bitumen supplied by a refinery outside the Eastern Cape Province:</t>
  </si>
  <si>
    <t>B13.02</t>
  </si>
  <si>
    <t>Provisional Sums</t>
  </si>
  <si>
    <t>(i) At site offices</t>
  </si>
  <si>
    <t>(ii) Handling cost and profit in respect of subitem B13.02(g)(i)</t>
  </si>
  <si>
    <t>B13.03</t>
  </si>
  <si>
    <t>Contract sign boards</t>
  </si>
  <si>
    <t>(a ) Advertising</t>
  </si>
  <si>
    <t>(b) Handling cost and profit in respect of subitem B13.02(a)</t>
  </si>
  <si>
    <t>(c) Providing a mimi-bus</t>
  </si>
  <si>
    <t>(d) Handling cost and profit in respect of subitem B13.02(e)</t>
  </si>
  <si>
    <t>(e) Providing 24-hour security</t>
  </si>
  <si>
    <t>B1300</t>
  </si>
  <si>
    <t>B1200</t>
  </si>
  <si>
    <t>B1400</t>
  </si>
  <si>
    <t>B1800</t>
  </si>
  <si>
    <t>B8100</t>
  </si>
  <si>
    <t>B1500</t>
  </si>
  <si>
    <t>B2100</t>
  </si>
  <si>
    <t>B2200</t>
  </si>
  <si>
    <t>23.10</t>
  </si>
  <si>
    <t>B2300</t>
  </si>
  <si>
    <t>B3100</t>
  </si>
  <si>
    <t>B3200</t>
  </si>
  <si>
    <t>SECTION B3200</t>
  </si>
  <si>
    <t>SECTION B3100</t>
  </si>
  <si>
    <t>SECTION B2300</t>
  </si>
  <si>
    <t>SECTION B2200</t>
  </si>
  <si>
    <t>SECTION B2100</t>
  </si>
  <si>
    <t>SECTION B1700</t>
  </si>
  <si>
    <t>B1700</t>
  </si>
  <si>
    <t>SECTION 1600</t>
  </si>
  <si>
    <t>SECTION B1500</t>
  </si>
  <si>
    <t>SECTION B1200</t>
  </si>
  <si>
    <t>SECTION B1300</t>
  </si>
  <si>
    <t>SECTION B1400</t>
  </si>
  <si>
    <t>SECTION B1800</t>
  </si>
  <si>
    <t>SECTION B8100</t>
  </si>
  <si>
    <t>SECTION 3300</t>
  </si>
  <si>
    <t>SECTION 3400</t>
  </si>
  <si>
    <t>SECTION B3500</t>
  </si>
  <si>
    <t>B3500</t>
  </si>
  <si>
    <t>SECTION B3600</t>
  </si>
  <si>
    <t>B3600</t>
  </si>
  <si>
    <t>SECTION B4100</t>
  </si>
  <si>
    <t>B4100</t>
  </si>
  <si>
    <t>SECTION 4200</t>
  </si>
  <si>
    <t>SECTION B4600</t>
  </si>
  <si>
    <t>B4600</t>
  </si>
  <si>
    <t>SECTION 5100</t>
  </si>
  <si>
    <t>SECTION B5200</t>
  </si>
  <si>
    <t>B5200</t>
  </si>
  <si>
    <t>SECTION B5400</t>
  </si>
  <si>
    <t>B5400</t>
  </si>
  <si>
    <t>SECTION B5500</t>
  </si>
  <si>
    <t>B5500</t>
  </si>
  <si>
    <t>B5600</t>
  </si>
  <si>
    <t>SECTION B5600</t>
  </si>
  <si>
    <t>B55.02</t>
  </si>
  <si>
    <t>SECTION B5700</t>
  </si>
  <si>
    <t>B5700</t>
  </si>
  <si>
    <t>SECTION B5800</t>
  </si>
  <si>
    <t>B5800</t>
  </si>
  <si>
    <t>SECTION 5900</t>
  </si>
  <si>
    <t>Surfacing on Bridge Decks using medium continuously graded asphalt, 40 mm thick with 50/70 penetration grade bitumen.</t>
  </si>
  <si>
    <t>SECTION B6100</t>
  </si>
  <si>
    <t>B6100</t>
  </si>
  <si>
    <t>SECTION B6200</t>
  </si>
  <si>
    <t>B6200</t>
  </si>
  <si>
    <t>SECTION B6300</t>
  </si>
  <si>
    <t>B6300</t>
  </si>
  <si>
    <t>SECTION B6400</t>
  </si>
  <si>
    <t>B6400</t>
  </si>
  <si>
    <t>SECTION B6600</t>
  </si>
  <si>
    <t>B6600</t>
  </si>
  <si>
    <t>Bituminous single seal with 20mm aggregate and slurry:</t>
  </si>
  <si>
    <t>(a) Single 20mm seal with first (coarse to medium grade) slurry layer with a tack coat comprising aggregate Grade 1</t>
  </si>
  <si>
    <t>b) 20 mm aggregate - Grade 1</t>
  </si>
  <si>
    <t>(a) Temporary deviations using G6 quality material</t>
  </si>
  <si>
    <t>(a) Provision and laying of temporary prefabricated culverts complete using: 600mmØ on class C bedding</t>
  </si>
  <si>
    <t>(i) 600mmØ concrete pipes, Class 100D, interlocking joint pipes</t>
  </si>
  <si>
    <t>15/17.01</t>
  </si>
  <si>
    <t xml:space="preserve"> Clearing and grubbing</t>
  </si>
  <si>
    <t>(ii) Portal and rectangular culverts, with prefabricated floor slabs (3m x 4m, Class 75s)</t>
  </si>
  <si>
    <t>(iii) Crusher dust for slurry, fine slurry, fine grade</t>
  </si>
  <si>
    <t>(ii) Crusher dust for slurry, fine slurry, medium grade</t>
  </si>
  <si>
    <t>(vii) Crushed-stone base, G3</t>
  </si>
  <si>
    <t>32.06</t>
  </si>
  <si>
    <t>(b) Two stage crushing, subbase G6 quality material</t>
  </si>
  <si>
    <t>(i) Selected layer, G7 quality material</t>
  </si>
  <si>
    <t>(vii)  Crushed-stone base, G2</t>
  </si>
  <si>
    <t>(i) Single sized surfacing stone, nominal size 20mm</t>
  </si>
  <si>
    <t xml:space="preserve">(ii) Crusher dust for slurry, fine slurry, medium grade </t>
  </si>
  <si>
    <t>(v) Single sized concrete stone, nominal size 20mm</t>
  </si>
  <si>
    <t>(vi) Single sized concrete stone, nominal size 37.5mm</t>
  </si>
  <si>
    <t>(ix) Single sized gabion stone, nominal size 250mm</t>
  </si>
  <si>
    <t>(ii) Single sized gabion stone, nominal size 250mm</t>
  </si>
  <si>
    <t>15/33.10</t>
  </si>
  <si>
    <t>(i) 100 mm internal dia. Perforated or slotted</t>
  </si>
  <si>
    <t>(ii) 110 mm  internal dia. un-perforated pipes</t>
  </si>
  <si>
    <t>Asphalt surfacing, 40mm thick using 13mm max. stone size. with 50/70 pen. bitumen</t>
  </si>
  <si>
    <t>33/38.10</t>
  </si>
  <si>
    <t>Preparing stockpile sites</t>
  </si>
  <si>
    <t>33/32.06</t>
  </si>
  <si>
    <t>(g) Removal of topsoil and temporary stockpiling thereof in: ( free haul 1.0km)</t>
  </si>
  <si>
    <t>(i) Topsoil in temporary stockpiles after loading material onto trucks including 1,0km freehaul</t>
  </si>
  <si>
    <t>B58.03</t>
  </si>
  <si>
    <t>(c )opsoiling within the road reserve, where the following materials are used:</t>
  </si>
  <si>
    <t>Preparation of Principal Contractor's site-specific Health and Safety Plan</t>
  </si>
  <si>
    <t>L Sum</t>
  </si>
  <si>
    <t>12/G10.02</t>
  </si>
  <si>
    <t>Principal Contractor's initial obligations in respect of the 
	Occupational Health and Safety Act and Construction Regulations</t>
  </si>
  <si>
    <t>12/G10.03</t>
  </si>
  <si>
    <t>12/G10.04</t>
  </si>
  <si>
    <t>Provision of personal protective equipment (PPE):</t>
  </si>
  <si>
    <t>Provision of full time Construction Health and Safety Officer:</t>
  </si>
  <si>
    <t>(a) To manage the Principal Contractor's H&amp;S obligations on site</t>
  </si>
  <si>
    <t>(b) To manage the Emerging Contractor's H&amp;S obligations on site</t>
  </si>
  <si>
    <t>12/G10.05</t>
  </si>
  <si>
    <t>12/G10.06</t>
  </si>
  <si>
    <t>Costs of medical certificates and medical surveillance:</t>
  </si>
  <si>
    <t>(a) Initial (baseline) medical, including audiometric and lung function testing</t>
  </si>
  <si>
    <t>(b) Annual or Periodic examinations</t>
  </si>
  <si>
    <t>(c ) Exist examinations</t>
  </si>
  <si>
    <t>12/G10.07</t>
  </si>
  <si>
    <t>Health and safety induction training</t>
  </si>
  <si>
    <t>12/G10.08</t>
  </si>
  <si>
    <t>Environmental monitoring:</t>
  </si>
  <si>
    <t>(a) Air quality monitoring &amp; analysing samples</t>
  </si>
  <si>
    <t>(b) Compliance with Amendment of the Occupational Exposure Control Limit for Silica in Table 1 of the Hazardous Chemical Substances Regulations (February 2010)</t>
  </si>
  <si>
    <t>(c ) Air sampling in situ</t>
  </si>
  <si>
    <t>(d) Tests on workers</t>
  </si>
  <si>
    <t>12/G10.09</t>
  </si>
  <si>
    <t>Establishment of noise zones</t>
  </si>
  <si>
    <t>12/G10.10</t>
  </si>
  <si>
    <t>12/G10.11</t>
  </si>
  <si>
    <t>12/G10.12</t>
  </si>
  <si>
    <t>12/G10.13</t>
  </si>
  <si>
    <t>12/G10.14</t>
  </si>
  <si>
    <t>Payment for Health and Safety Representatives at Safety Committee meetings</t>
  </si>
  <si>
    <t>hour</t>
  </si>
  <si>
    <t>Provision of First Aid Boxes</t>
  </si>
  <si>
    <t>Transportation of workers</t>
  </si>
  <si>
    <t>Submission of the Occupational Health and Safety File</t>
  </si>
  <si>
    <t>(a) Reflective vests</t>
  </si>
  <si>
    <t>(b) Reflective Sun Hat</t>
  </si>
  <si>
    <t>(c) Hard hats</t>
  </si>
  <si>
    <t>(d) Protective foot wear (pairs)</t>
  </si>
  <si>
    <t>(e) Earplugs (pairs)</t>
  </si>
  <si>
    <t>(f) Dust masks</t>
  </si>
  <si>
    <t>(g) Gloves (pairs)</t>
  </si>
  <si>
    <t>(h) High visibility overalls to SARTSM Chapter 13 Level 3</t>
  </si>
  <si>
    <t>(i) Ear Defenders SABS approved</t>
  </si>
  <si>
    <t>(c) Provision of transport for liaison officer</t>
  </si>
  <si>
    <t>B13.04</t>
  </si>
  <si>
    <t>Ad-hoc Adjudication Board</t>
  </si>
  <si>
    <t>(a ) Payments relating to Ad-hoc Adjudication</t>
  </si>
  <si>
    <t>(b) Handling cost and profit in respect of subitem B13.04(a)</t>
  </si>
  <si>
    <t>(b) Handling costs and profit on item B12.11(a)</t>
  </si>
  <si>
    <t>B22.25</t>
  </si>
  <si>
    <t>Overhaul on excavated material carted to spoil, backfill material (but excluding Portland cement in the case of soil cement), existing structures demolished and removed to spoil, and removing and relaying, and removing and stacking existing prefabricated culverts, for haul in excess of 1km</t>
  </si>
  <si>
    <r>
      <t>m</t>
    </r>
    <r>
      <rPr>
        <vertAlign val="superscript"/>
        <sz val="8"/>
        <color indexed="8"/>
        <rFont val="Century Gothic"/>
        <family val="2"/>
      </rPr>
      <t>3</t>
    </r>
    <r>
      <rPr>
        <sz val="8"/>
        <color indexed="8"/>
        <rFont val="Century Gothic"/>
        <family val="2"/>
      </rPr>
      <t>-km</t>
    </r>
  </si>
  <si>
    <t>(c) Welded steel fabric (Ref 3.14)</t>
  </si>
  <si>
    <t>15% VALUE ADDED TAX ON SUBTOTAL</t>
  </si>
  <si>
    <t>(d) Reduced time-related obligations during works permit application period</t>
  </si>
  <si>
    <t>B81.04</t>
  </si>
  <si>
    <t>Combined on-site laboratory</t>
  </si>
  <si>
    <t>Contractor’s financial contribution for the combined on-site laboratory</t>
  </si>
  <si>
    <t>Construction Work Permit Board</t>
  </si>
  <si>
    <t>B81.05</t>
  </si>
  <si>
    <t>(i) Single-sized surfacing stone, nominal size 20 mm</t>
  </si>
  <si>
    <t>(v) Single sized concrete stone, nominal size 20 mm</t>
  </si>
  <si>
    <t>(vi) Single sized concrete stone, nominal size 38 mm</t>
  </si>
  <si>
    <t>(iv) Rock fill blinding layer, maximum size 300mm</t>
  </si>
  <si>
    <t>(iii) Rock fill</t>
  </si>
  <si>
    <t>52/B74.04</t>
  </si>
  <si>
    <t>Patented-earth retaining structure</t>
  </si>
  <si>
    <t>(x) Rock fill</t>
  </si>
  <si>
    <t>(xi) Rock fill blinding layer, maximum size 300mm</t>
  </si>
  <si>
    <t>(e) Pioneer layer (as specified in subclause 3307(c)), maximum size 300mm</t>
  </si>
  <si>
    <t>(a) Handling costs and profit on item 52/B74.04</t>
  </si>
  <si>
    <t>B16.02</t>
  </si>
  <si>
    <t>B17.07</t>
  </si>
  <si>
    <t>17/B16.02</t>
  </si>
  <si>
    <t>CONCRETE CHANNELLING, CHUTES AND DOWNPIPES, AND CONCRETE LININGS FOR OPEN DRAINS</t>
  </si>
  <si>
    <t>B3300</t>
  </si>
  <si>
    <t>B33.01</t>
  </si>
  <si>
    <t>B33.07</t>
  </si>
  <si>
    <t>33/B16.02</t>
  </si>
  <si>
    <t>34/B16.02</t>
  </si>
  <si>
    <t>B4200</t>
  </si>
  <si>
    <t>(a) Packed Riprap - 45 kg stone</t>
  </si>
  <si>
    <t>(b) PVC-coated gabion boxes 1,0m wide by 1,0m deep by 2,0m long using mesh 80mm x 80mm x 2.7mm</t>
  </si>
  <si>
    <t>(d) PVC-coated gabion mattresses with 1,0m diaphragm spacing, 6,0m long by 2,0m wide by 0,3m deep using 80mm x 80mm x 2,7mm</t>
  </si>
  <si>
    <t>B1600</t>
  </si>
  <si>
    <t>Cut and borrow to fill, including freehaul up to 1.0km :</t>
  </si>
  <si>
    <t>Removal of unsuitable material (incl. freehaul of 1.0km)</t>
  </si>
  <si>
    <t>B61.50</t>
  </si>
  <si>
    <t>(b) High yield stress-steel bars of type Y</t>
  </si>
  <si>
    <t>Stripping/cutting the pile heads (Odex/Rotapile type and 610mm diameter)</t>
  </si>
  <si>
    <t>(a) Constructing 4.0m long reinforced concrete/grout calibration bored piles of (610mm diameter) inclusive of the required number of 85mm diameter mild steel tubes</t>
  </si>
  <si>
    <t>B36.01</t>
  </si>
  <si>
    <t>(vi) Handling cost and profit in respect of sub-item B14.03(b)(v) above</t>
  </si>
  <si>
    <t>(Overhaul, Crushing and screening measured been measured under Section B1600 and Section B3200)</t>
  </si>
  <si>
    <t>(a) Cast in situ concrete chutes using 25/20 Mpa concrete – Type 1365 U as per Drawing No. 25634-707</t>
  </si>
  <si>
    <t>(a) Cast in-situ Outlet structures for Kerb and Channels as per Drawing No. 25634-707 using Class 25/20 Mpa concrete</t>
  </si>
  <si>
    <t>(b) Cast in-situ Outlet structures for V-Drains as per Drawing No. 25634-707 using Class 25/20 Mpa concrete</t>
  </si>
  <si>
    <t/>
  </si>
  <si>
    <t>Selling</t>
  </si>
  <si>
    <t>Level</t>
  </si>
  <si>
    <t>Item</t>
  </si>
  <si>
    <t>Bill description</t>
  </si>
  <si>
    <t>Unit</t>
  </si>
  <si>
    <t>Bill quantity</t>
  </si>
  <si>
    <t>Rate</t>
  </si>
  <si>
    <t>Amount</t>
  </si>
  <si>
    <t>c</t>
  </si>
  <si>
    <t>SCHEDULE 1: GENERAL</t>
  </si>
  <si>
    <t>Prov S</t>
  </si>
  <si>
    <t>P C Su</t>
  </si>
  <si>
    <t>INDIRECT</t>
  </si>
  <si>
    <t>Principal Contractor's initial obligations in respect of the Occupational Health and Safety Act and Construction Regulations</t>
  </si>
  <si>
    <t>Principal Contractor's time related obligations in respect of the Occupational Health and Safety Act and Construction Regulations</t>
  </si>
  <si>
    <t>Nil</t>
  </si>
  <si>
    <t>Included</t>
  </si>
  <si>
    <t>number</t>
  </si>
  <si>
    <t>Included wit</t>
  </si>
  <si>
    <t>included RD</t>
  </si>
  <si>
    <t>Included RD</t>
  </si>
  <si>
    <t>LSum</t>
  </si>
  <si>
    <t>INCLUDED</t>
  </si>
  <si>
    <t>(iii) Double 80 watt fluorescent light fittings complete with ballast and tubes</t>
  </si>
  <si>
    <t>(vi) Hand wsh basin complete complete with taps and drains</t>
  </si>
  <si>
    <t>(vii) Laboratory basins complete with swan-neck taps and drains</t>
  </si>
  <si>
    <t>(viii) Extractor fans intalled complete
 with own power supply</t>
  </si>
  <si>
    <t>(xx) Floodlights complete with poles and 500W minimum globes and photocell for security</t>
  </si>
  <si>
    <t>(i) The provision of a complete voice and data communication service with broadband data and local area network facilities, including the cost of telephone calls and data in  connection with contract administration and telephone line rental</t>
  </si>
  <si>
    <t>(vi) Handling costs and profit in respect of subitem B14.03(b)(v) above</t>
  </si>
  <si>
    <t>(ix) The provision of cellular telephones, including the cost of calls in connection with contract administration</t>
  </si>
  <si>
    <t>(iv) Constant-temperature baths of concrete and/or plastered brick or galvanised iron or fibre cement complete with an insulated lid comprising of styrofoam with marine plywood  barking, water depth 500 mm</t>
  </si>
  <si>
    <t>14.1</t>
  </si>
  <si>
    <t>SCHEDULE 2: ROADWORKS</t>
  </si>
  <si>
    <t>man-da</t>
  </si>
  <si>
    <t>Man-day = 24</t>
  </si>
  <si>
    <t>Prov.S</t>
  </si>
  <si>
    <t>B15.05</t>
  </si>
  <si>
    <t>kl</t>
  </si>
  <si>
    <t>km. pa</t>
  </si>
  <si>
    <t>iNCLUDED</t>
  </si>
  <si>
    <t>Person</t>
  </si>
  <si>
    <t>Clearing and grubbing</t>
  </si>
  <si>
    <t>17/16.02</t>
  </si>
  <si>
    <t>(a) Crushed stone obtained from approved sources on the site</t>
  </si>
  <si>
    <t>22.1</t>
  </si>
  <si>
    <t>22.2</t>
  </si>
  <si>
    <t>m3-km</t>
  </si>
  <si>
    <t>(a) Cast in situ concrete chutes 25 Mpa/20mm - 300mm wide</t>
  </si>
  <si>
    <t>(a) Cast in-situ Outlet structures for Kerb and Channels as per drawing No.25634-707 using Class 25/20Mpa Concrete</t>
  </si>
  <si>
    <t>(b) Cast in-situ Outlet structures for V-Drains as per drawing No.25634-707 using Class 25/20Mpa Concrete</t>
  </si>
  <si>
    <t>23.1</t>
  </si>
  <si>
    <t>SECTION B3300</t>
  </si>
  <si>
    <t>Cut and borrow to fill, including freehaul up to 0.5km :</t>
  </si>
  <si>
    <t>(1) Compacted to 90% of modified AASHTO density</t>
  </si>
  <si>
    <t>m2</t>
  </si>
  <si>
    <t>Removal of unsuitable material (incl. freehaul of 0.5km)</t>
  </si>
  <si>
    <t>33.1</t>
  </si>
  <si>
    <t>33/16.02</t>
  </si>
  <si>
    <t>Overbreak in hard and boulder class A excavation (alternative to 33.12) { ITEM DELETED }</t>
  </si>
  <si>
    <t>item deleted</t>
  </si>
  <si>
    <t>included</t>
  </si>
  <si>
    <t>34.1</t>
  </si>
  <si>
    <t>m2  pa</t>
  </si>
  <si>
    <t>34/16.02</t>
  </si>
  <si>
    <t>(Overhaul, Crushing and screening measured been measured under Section 1600 and Section 3200)</t>
  </si>
  <si>
    <t>SECTION B4200</t>
  </si>
  <si>
    <t>(i) Binder: Polymer modified spray grade emulsion (Cationic) of Class SC-E2 (70/73)</t>
  </si>
  <si>
    <t>l) Polymer modified spray grade emulsion (Cationic) of Class SC-E2 (70/73)</t>
  </si>
  <si>
    <t>l</t>
  </si>
  <si>
    <t>(c) PVC-coated gabion mattresses with 1,0m diaphragm spacing, 6,0m long by 2,0m wide by 0,3m deep using 80mm x 80mm x 2,7mm</t>
  </si>
  <si>
    <t>(d) End treatments in accordance with the drawings where single guardrails sections are used</t>
  </si>
  <si>
    <t>(a) Timber</t>
  </si>
  <si>
    <t>SCHEDULE 3: PART A: SHIXINI RIVER BRIDGE</t>
  </si>
  <si>
    <t>(a) Cast in situ concrete chutes 25 Mpa/20mm - Type 1365U as per drawing no. 25634-707</t>
  </si>
  <si>
    <t>3} Minder 24</t>
  </si>
  <si>
    <t>B61.13</t>
  </si>
  <si>
    <t>Dowel bars (High yield steel Y25 bars, 2m long grouted with high performance Cementitious grout suitable for underwater use)</t>
  </si>
  <si>
    <t>61.3</t>
  </si>
  <si>
    <t>m3</t>
  </si>
  <si>
    <t>Vertical formwork to provide</t>
  </si>
  <si>
    <t>Inclined formwork to provide</t>
  </si>
  <si>
    <t>End blocks</t>
  </si>
  <si>
    <t>Synthetic-fibre filter fabric</t>
  </si>
  <si>
    <t>SCHEDULE 3: PART B: NKELEKELE RIVER BRIDGE</t>
  </si>
  <si>
    <t>ID#</t>
  </si>
  <si>
    <t>12/C10.02</t>
  </si>
  <si>
    <t>12/C10.03</t>
  </si>
  <si>
    <t>12/C10.04</t>
  </si>
  <si>
    <t>12/C10.05</t>
  </si>
  <si>
    <t>12/C10.06</t>
  </si>
  <si>
    <t>12/C10.07</t>
  </si>
  <si>
    <t>12/C10.08</t>
  </si>
  <si>
    <t>12/C10.09</t>
  </si>
  <si>
    <t>12/C10.10</t>
  </si>
  <si>
    <t>12/C10.11</t>
  </si>
  <si>
    <t>12/C10.12</t>
  </si>
  <si>
    <t>12/C10.13</t>
  </si>
  <si>
    <t>12/C10.14</t>
  </si>
  <si>
    <t>HIV/AIDS awareness training:</t>
  </si>
  <si>
    <t>(a) Provision of training</t>
  </si>
  <si>
    <t>(a) Wages and salaries of local labourers employed by the Contractor or targeted subcontractors in respect to training paid for by the Contractor or targeted subcontractors in terms of the Contract</t>
  </si>
  <si>
    <t>(b) Accredited and approved training courses for selected targeted labourers including wages during training</t>
  </si>
  <si>
    <t>(c) Handling costs and profit on item E10.01(a) and (b)</t>
  </si>
  <si>
    <t>(b) Handling costs and profit on item D10.01(a)</t>
  </si>
  <si>
    <t>12/E10.01</t>
  </si>
  <si>
    <t>Provision for training of targeted labour:</t>
  </si>
  <si>
    <t>12/F10.01</t>
  </si>
  <si>
    <t>Contractor's initial obligations in respect of the Environmental Management Plan Implementation requirements</t>
  </si>
  <si>
    <t>12/F10.02</t>
  </si>
  <si>
    <t>Contractor's time related obligations in respect of the Environmental Management Plan Implementation requirements</t>
  </si>
  <si>
    <t>Procurement of targeted subcontractor(s)</t>
  </si>
  <si>
    <t>Contractor’s obligations in terms of targeted subcontractor contract participation:</t>
  </si>
  <si>
    <t>(a) Contract participation goal implementation plan and programme</t>
  </si>
  <si>
    <t>(b) Targeted subcontractor database</t>
  </si>
  <si>
    <t>(c) Work packages</t>
  </si>
  <si>
    <t>(d) Targeted subcontractor management and supervision</t>
  </si>
  <si>
    <t>Development support and accredited training for contracted targeted subcontractors:</t>
  </si>
  <si>
    <t>(a) Development support provided by the Contractor</t>
  </si>
  <si>
    <t>(b) Accredited training direct and indirect costs</t>
  </si>
  <si>
    <t>(c) Handling cost and profit in respect of subitem G10.03(b)</t>
  </si>
  <si>
    <t>Contractor’s obligations in terms of submission of documents</t>
  </si>
  <si>
    <t>Cost variations due to targeted subcontractor work packages</t>
  </si>
  <si>
    <t>(a) Direct payment to Eskom or its agent</t>
  </si>
  <si>
    <t>(b) Handling costs and profit in respect of subitem B12.01(a) above</t>
  </si>
  <si>
    <t>Relocation and reinstatement of Telkom over-head phone lines and or underground cables:</t>
  </si>
  <si>
    <t>(a) Direct payment to Telkom or its agent</t>
  </si>
  <si>
    <t>(b) HHandling costs and profit in respect of subitem B12.02(a) above</t>
  </si>
  <si>
    <t>(b) Handling costs and profit in respect of subitem B12.03(a) above</t>
  </si>
  <si>
    <t>Land acquisition and crop loss reimbursement, including miscellaneous items:</t>
  </si>
  <si>
    <t>(a) Direct payment to land owners, communities and service providers</t>
  </si>
  <si>
    <t>(b) Handling costs and profit in respect of subitem B12.04(a) above</t>
  </si>
  <si>
    <t>Relocation of existing graves:</t>
  </si>
  <si>
    <t>(a) Direct payment to families and service providers</t>
  </si>
  <si>
    <t>(b) Handling costs and profit in respect of subitem B12.05(a) above</t>
  </si>
  <si>
    <t>(a) Relocation costs</t>
  </si>
  <si>
    <t>Community based projects:</t>
  </si>
  <si>
    <t>(a) Cost of projects approved by the Employer and instructe by the Employer's Agent</t>
  </si>
  <si>
    <t>(b) Handling costs and profit in respect of subitem B12.07(a) above</t>
  </si>
  <si>
    <t>Survey and reporting of adjacent properties</t>
  </si>
  <si>
    <t>Community / stakeholder liaison and social facilitation:</t>
  </si>
  <si>
    <t>(a) Contractor’s obligation in terms of community / stakeholder liaison</t>
  </si>
  <si>
    <t>(b) Project Liaison Committee (PLC):</t>
  </si>
  <si>
    <t>(i) Payment of stipends to members of the PLC for attending meetings</t>
  </si>
  <si>
    <t>(ii) Handing cost and profit in respect to subsubitem B12.09(b)(i)</t>
  </si>
  <si>
    <t>(c) Project Liaison Officer (PLO):</t>
  </si>
  <si>
    <t>(i) Salary, including employer contributions and other staff related costs</t>
  </si>
  <si>
    <t>(ii) Transport and communication</t>
  </si>
  <si>
    <t>(iii) Handing cost and profit in respect to subsubitem B12.09(c)(i)&amp;(ii)</t>
  </si>
  <si>
    <t>Provision of training venue and facilities</t>
  </si>
  <si>
    <t>(c) Time-related obligations:</t>
  </si>
  <si>
    <t>(i) During start-up period (From Commencement of the Contract to Commencement of the Works</t>
  </si>
  <si>
    <t>(ii) During construction period (From Commencement of the Works to Due Completion Date)</t>
  </si>
  <si>
    <t>Site security measures:</t>
  </si>
  <si>
    <t>(a ) Supply and installation of security measures</t>
  </si>
  <si>
    <t>(b) Provision of security guards / watchmen and an armed response service</t>
  </si>
  <si>
    <t>Monthly reporting</t>
  </si>
  <si>
    <t>(a) Offices and conference room (internal floor space only)</t>
  </si>
  <si>
    <t>(e) Ablution unit (equipped as specified)</t>
  </si>
  <si>
    <t>(f) Store rooms inside the laboratory</t>
  </si>
  <si>
    <t>(g) Kitchen unit (equipped as specified)</t>
  </si>
  <si>
    <t>(f) Conference table (including 12 No. sturdy chairs)</t>
  </si>
  <si>
    <t>(d) Office desk with 3 drawers (at least one lockable drawer)</t>
  </si>
  <si>
    <t>(i) 220/250 volt power outlet plug point</t>
  </si>
  <si>
    <t>(ii) 400/231 volt 3-phase power outlet plug point</t>
  </si>
  <si>
    <t>(iii) Double 80 watt fluorescent tube ceiling light complete with ballast and tubes</t>
  </si>
  <si>
    <t>(xviii) UPS / Voltage stabilizer for use with a single computer</t>
  </si>
  <si>
    <t>(xxii) Minimum/maximum atmospheric temperature gauge</t>
  </si>
  <si>
    <t>(xxiv) Mobile outdoor weather station</t>
  </si>
  <si>
    <t>(xxvii) First aid kit</t>
  </si>
  <si>
    <t>(xxviii) Standpipe complete with 30 m of 19 mm dia. heavy duty hose pipe</t>
  </si>
  <si>
    <t>(i) Cell phones costs, including pro-rata rentals, for calls made in connection with contract administration</t>
  </si>
  <si>
    <t>(v) The provision of internet connectivity and WiFi data for Employer’s Agent’s site staff</t>
  </si>
  <si>
    <t>(x) White boards and pens</t>
  </si>
  <si>
    <t>Provision of photostat, printing and scanner facilities</t>
  </si>
  <si>
    <t>B14.14</t>
  </si>
  <si>
    <t>Office staff:</t>
  </si>
  <si>
    <t>(a) Secretary / receptionist</t>
  </si>
  <si>
    <t>(b) Technical assistance</t>
  </si>
  <si>
    <t>(a) Personnel during normal working hours:</t>
  </si>
  <si>
    <t>(b) Outside normal working hours and Saturdays:</t>
  </si>
  <si>
    <t>(c) Outside normal working hours Sundays and public holidays:</t>
  </si>
  <si>
    <t>Accommodation of traffic</t>
  </si>
  <si>
    <t>(i) At positions requiring 24 hour cycle control</t>
  </si>
  <si>
    <t>(ii) At positions required for equal or less than 10 hours per day</t>
  </si>
  <si>
    <t>(a) Flagmen (Including Equipment, PPE and Training):</t>
  </si>
  <si>
    <t>24 hour man-day</t>
  </si>
  <si>
    <t>10 hour man-day</t>
  </si>
  <si>
    <t>(o) Road signs, Information</t>
  </si>
  <si>
    <t>(p) Other traffic control measures ordered by the Employer’s Agent</t>
  </si>
  <si>
    <t>(i) Provision of other traffic control measures</t>
  </si>
  <si>
    <t>(ii) Handling costs and profit in respect of subitem B15.03(p)(i)</t>
  </si>
  <si>
    <t>Constructing the road in half-widths for accommodation of traffic</t>
  </si>
  <si>
    <t>Signalised Traffic control device systems:</t>
  </si>
  <si>
    <t>(a) Provision, first erection on site and final removal of signalised traffic control device system</t>
  </si>
  <si>
    <t>(b) Re-use on site of signalised traffic control device systems</t>
  </si>
  <si>
    <t>(c) Operating signalised traffic control device systems (including flagmen/operators, security and cleaners required in terms of subclause B1503(a))</t>
  </si>
  <si>
    <t>B15.14</t>
  </si>
  <si>
    <t>12/B15.16</t>
  </si>
  <si>
    <t>(b) Traffic safety vehicle(s) (one)</t>
  </si>
  <si>
    <t>(a) Traffic safety officer(s) (one)</t>
  </si>
  <si>
    <t>Temporary barriers:</t>
  </si>
  <si>
    <t>(a) Barrier sections provided, erected and removed from site</t>
  </si>
  <si>
    <t>(b) Moving and re-erecting the vehicle restraint system at another location on site</t>
  </si>
  <si>
    <t>(c) Terminal attenuator sections</t>
  </si>
  <si>
    <t>Overhaul on material hauled in excess of 1 km</t>
  </si>
  <si>
    <t>B17.01</t>
  </si>
  <si>
    <t>B17.08</t>
  </si>
  <si>
    <t>Removal and temporary stockpiling of topsoil:</t>
  </si>
  <si>
    <t>(a) In windrows alongside the work area</t>
  </si>
  <si>
    <t>(b) In temporary stockpiles after loading material into trucks including 1,0km freehaul</t>
  </si>
  <si>
    <t>(c) In windrows on the edges of borrow pits or spoil areas</t>
  </si>
  <si>
    <t>(b) Brickwork and stone pitching</t>
  </si>
  <si>
    <t>B21.03</t>
  </si>
  <si>
    <t>(b) Extra over subitem 21.03(a) for excavation in hard and boulder material, irrespective of depth</t>
  </si>
  <si>
    <t>(b) G5 material obtained from approved sources on site</t>
  </si>
  <si>
    <t>B21.04</t>
  </si>
  <si>
    <t>B21.05</t>
  </si>
  <si>
    <t>B21.06</t>
  </si>
  <si>
    <t>B21.07</t>
  </si>
  <si>
    <t>Natural permeable material in subsoil drainage systems (approved washed crushed-stone):</t>
  </si>
  <si>
    <t>Natural permeable material in subsoil drainage systems (approved washed sand):</t>
  </si>
  <si>
    <t>(b) PVC-U or HDPE pipes and fittings complete with couplings (as specified in subsubclause B2104(a)(i)):</t>
  </si>
  <si>
    <t>B21.08</t>
  </si>
  <si>
    <t>B21.10</t>
  </si>
  <si>
    <t>Geotextiles (Grade 2)</t>
  </si>
  <si>
    <t>Concrete outlet structures, manhole boxes, junction boxes and cleaning eyes for subsoil drainage systems:</t>
  </si>
  <si>
    <t>B21.12</t>
  </si>
  <si>
    <t>(b) Extra over subitem 22.01(a) for excavation in hard and boulder material, irrespective of depth</t>
  </si>
  <si>
    <t>(c) Extra over subitem 22.01(a) for excavation in existing stabilised road layers, irrespective of depth</t>
  </si>
  <si>
    <t>(d) Extra-over subitem 22.01(a) for excavation by hand</t>
  </si>
  <si>
    <t>(a) Using excavated material within 1,0 km</t>
  </si>
  <si>
    <t>(ii) From approved sources on site, G7 quality</t>
  </si>
  <si>
    <t>(b) Using imported selected material:</t>
  </si>
  <si>
    <t>(ii) With stiff mixture of approved backfill material mixed with 3% CEM II class 32.5 cement</t>
  </si>
  <si>
    <t>(c) Extra over subitem 22.02(a) and (b) for soil cement backfilling:</t>
  </si>
  <si>
    <t>Concrete pipe culvert:</t>
  </si>
  <si>
    <t>B23.07</t>
  </si>
  <si>
    <t>Polymer film sheeting (0.15mm thick) for concrete-lined open drains</t>
  </si>
  <si>
    <t xml:space="preserve">Demolition and removal of existing kerbs and/or channel, concrete lined drains (300mm maximum size) </t>
  </si>
  <si>
    <t>B31.01</t>
  </si>
  <si>
    <t>B32.01</t>
  </si>
  <si>
    <t>B32.06</t>
  </si>
  <si>
    <t>(a) Normal fill material (as described in clause B3302) compacted layer thickness of 200 mm and less:</t>
  </si>
  <si>
    <t>(b) Course fill material (as described in clause B3302) compacted layer thickness exceeding 200 mm and up to 500 mm:</t>
  </si>
  <si>
    <t>B33.03</t>
  </si>
  <si>
    <t>B33.04</t>
  </si>
  <si>
    <t>33.07</t>
  </si>
  <si>
    <t>B33.08</t>
  </si>
  <si>
    <t>(b) Gravel selected layer compacted to 95% MDD density using:</t>
  </si>
  <si>
    <t>(g) Gravel subbase (chemically stabilized material) compacted to 96% MDD density using:</t>
  </si>
  <si>
    <t>(g) Gravel sub-base (chemically stabilized material) compacted to 96% MDD density using G7 quality material</t>
  </si>
  <si>
    <t>(b) Gravel selected layer compacted to 95% MDD density usig:</t>
  </si>
  <si>
    <t>Pavement layers constructed from gravel taken from cut, borrow or stockpile, including free haul of 1 km:</t>
  </si>
  <si>
    <t>B34.05</t>
  </si>
  <si>
    <t>Extra over items B34.01 and 34.03 for the construction of gravel pavement layers from cut, borrow, stockpile or recovered pavement material mixed with existing milled bituminous material</t>
  </si>
  <si>
    <t>B34.14</t>
  </si>
  <si>
    <t>B34.15</t>
  </si>
  <si>
    <t>B34.16</t>
  </si>
  <si>
    <t>B34.17</t>
  </si>
  <si>
    <t>Wet grading:</t>
  </si>
  <si>
    <t>(a) 7.5m road width</t>
  </si>
  <si>
    <t>Dry grading:</t>
  </si>
  <si>
    <t>Accessibility grading:</t>
  </si>
  <si>
    <t>Special grading:</t>
  </si>
  <si>
    <t>B34.18</t>
  </si>
  <si>
    <t>Reshaping:</t>
  </si>
  <si>
    <t>Heavy maintenance:</t>
  </si>
  <si>
    <t>Chemical stabilization (extra over the untreated layer):</t>
  </si>
  <si>
    <t>B35.02</t>
  </si>
  <si>
    <t>B35.13</t>
  </si>
  <si>
    <t xml:space="preserve">Extra over Items B35.01, B35.07 and B35.19 for trial </t>
  </si>
  <si>
    <t>B35.17</t>
  </si>
  <si>
    <t xml:space="preserve">Removal from site of surplus material </t>
  </si>
  <si>
    <t>i) 98% of MDDdensity - 150mm thick</t>
  </si>
  <si>
    <t>(f) Spray-grade emulsion (30% bitumen)</t>
  </si>
  <si>
    <t>Asphalt surfacing, 40mm thick using 14mm max. stone size. with 50/70 pen. bitumen</t>
  </si>
  <si>
    <t>(a) Single 20mm seal with first (medium grade) slurry layer with a tack coat comprising:</t>
  </si>
  <si>
    <t>(b) Extra over (a) for second (fine slurry) slurry layer</t>
  </si>
  <si>
    <t>Bituminous seal with 20mm aggregate and slurry (Grade 1 aggregate):</t>
  </si>
  <si>
    <t>B46.01</t>
  </si>
  <si>
    <t xml:space="preserve">(m) Hot applied modified bitumen binder of Class S-E1 </t>
  </si>
  <si>
    <t>(n) Precoating fluid (petroleum based)</t>
  </si>
  <si>
    <t>46/45.05</t>
  </si>
  <si>
    <t>Precoating aggregate</t>
  </si>
  <si>
    <t>B5100</t>
  </si>
  <si>
    <t>B52.03</t>
  </si>
  <si>
    <t>B52.04</t>
  </si>
  <si>
    <t xml:space="preserve">Geotextiles </t>
  </si>
  <si>
    <t>(a) Geofabric Grade 2 or similar approved</t>
  </si>
  <si>
    <t>Polymer filmsheeting, 0.75mm thick, for gabions</t>
  </si>
  <si>
    <t>In situ cast concrete for blinding layer and cavity filling for gabion walls (Class 15/20)</t>
  </si>
  <si>
    <t>Extra over item 33.01 for backfilling behind gabion retaining walls (G7 quality)</t>
  </si>
  <si>
    <t>B54.01</t>
  </si>
  <si>
    <t>Guardrails on 3.81m spaced posts:</t>
  </si>
  <si>
    <t xml:space="preserve">(a) Complete galvanised system on: </t>
  </si>
  <si>
    <t>(i) Timber posts</t>
  </si>
  <si>
    <t>(b) Extra over 54.01(a) for the following:</t>
  </si>
  <si>
    <t xml:space="preserve">(i) Bull nose end treatment (including additional posts and guardrail length) </t>
  </si>
  <si>
    <t xml:space="preserve">(iii) Horizontally curved guardrails factory bent to a radius of less than 45m (including additional posts) </t>
  </si>
  <si>
    <t>B54.07</t>
  </si>
  <si>
    <t>B54.12</t>
  </si>
  <si>
    <t>(i) Straining posts, corner posts, stays and anchors</t>
  </si>
  <si>
    <t>Road studs (installation and maintenance):</t>
  </si>
  <si>
    <t>(c ) Topsoiling within the road reserve, where the following materials are used:</t>
  </si>
  <si>
    <t>(f) Stockpiling topsoil</t>
  </si>
  <si>
    <t>(i) Topsoil stored at a stockpile site agreed with by the Employer’s Agent</t>
  </si>
  <si>
    <t xml:space="preserve">(ii) Topsoil pushed or bladed into heaps next to area from which it was taken </t>
  </si>
  <si>
    <t>B5900</t>
  </si>
  <si>
    <t>(i) 0 m up to 1,5 m</t>
  </si>
  <si>
    <t>(d) In all materials as ordered by the Engineer</t>
  </si>
  <si>
    <t>(ii) 96% MDD - 150 mm thick</t>
  </si>
  <si>
    <t>(i) Non cemented material - 150mm thick using G7 quality material</t>
  </si>
  <si>
    <t>(i) Stock proof fences</t>
  </si>
  <si>
    <t>(ii) Reserve with single carriageway</t>
  </si>
  <si>
    <t>(i) Providing an aproved seed mixture for hydroseeding</t>
  </si>
  <si>
    <t>(ii) Providing an approved mulch</t>
  </si>
  <si>
    <t>(iii) Hydroseeding</t>
  </si>
  <si>
    <t>(a) Crushed and/or screened un-weathered rock</t>
  </si>
  <si>
    <t>(a) Girth exceeding 1m up to and including 2m</t>
  </si>
  <si>
    <t>i) Topsoil obtained from within the road reserve or borrow areas (free-haul 1,0km)</t>
  </si>
  <si>
    <t>15/B16.02</t>
  </si>
  <si>
    <t>(i) Non cemented material - 150mm thick using G6 quality material</t>
  </si>
  <si>
    <t>Relocation of existing dwellings, houses and other community structures:</t>
  </si>
  <si>
    <t>(xxiii) Digital thermometer</t>
  </si>
  <si>
    <t>B14.10</t>
  </si>
  <si>
    <t>i) 1500 x 1200</t>
  </si>
  <si>
    <t>ii) 1800 x 1800</t>
  </si>
  <si>
    <t>ii) 2100 x 1800</t>
  </si>
  <si>
    <t xml:space="preserve">(b) PVC-coated gabion boxes </t>
  </si>
  <si>
    <t>(i) 1,0m wide by 1,0m deep by 2,0m long using mesh 80mm x 80mm x 2.7mm</t>
  </si>
  <si>
    <t>(ii) 1,0m wide by 1,5m deep by 1,0m long using mesh 80mm x 80mm x 2.7mm</t>
  </si>
  <si>
    <t>(b) Charge on provisional sum</t>
  </si>
  <si>
    <t>(a) Fig 3 &amp; Fig 14 channel</t>
  </si>
  <si>
    <t>(b) Fig 6 &amp; Fig 14 channel</t>
  </si>
  <si>
    <t>(c) Fig 7 &amp; Fig 14 channel</t>
  </si>
  <si>
    <t>(e) Fig 14 channel</t>
  </si>
  <si>
    <t>23/71.02</t>
  </si>
  <si>
    <t xml:space="preserve">Concrete pavements (75 mm thick) excluding texturing and curing </t>
  </si>
  <si>
    <t>(a) On sidewalks</t>
  </si>
  <si>
    <t>23/71.03</t>
  </si>
  <si>
    <t>Extra over item 71.02 for concrete pavements requiring hand placement</t>
  </si>
  <si>
    <t>23/71.04</t>
  </si>
  <si>
    <t>Texturing and curing the concrete pavement</t>
  </si>
  <si>
    <t>(a) Burlap-dragged and groved texture</t>
  </si>
  <si>
    <t>(b) Curing</t>
  </si>
  <si>
    <t>(a) Compaction to 90% MDD density</t>
  </si>
  <si>
    <t>(b) Compaction to 93% MDD density</t>
  </si>
  <si>
    <t>B22.02</t>
  </si>
  <si>
    <t>B23.13</t>
  </si>
  <si>
    <t xml:space="preserve">(ii) Hot applied polymer modified bitumen binder of Class S-E1 </t>
  </si>
  <si>
    <t>Remove existing guardrails</t>
  </si>
  <si>
    <t>Extra over item B54.01 and B54.02 for drilling and blasting holes for guardrail posts</t>
  </si>
  <si>
    <t>Excavation and backfilling for road sign support: (Not applicable to subitems B56.04 and Item B56.10)</t>
  </si>
  <si>
    <t>Kilometre Post as per triangular concrete marker on the typical drawings</t>
  </si>
  <si>
    <t>B3400</t>
  </si>
  <si>
    <t>SUBTOTAL A</t>
  </si>
  <si>
    <t>SPECIAL MATERIALS RISE &amp; FALL (Add 0,5% of Subtotal A):
Sum provided for shall apply in terms of Clause 6.8.3 of the Conditions of Contract.</t>
  </si>
  <si>
    <t>CONTRACT PRICE ADJUSTMENT (Add 7% of Subtotal A):
Sum provided for shall apply in terms of Clause 6.8.2 of the Conditions of Contract.</t>
  </si>
  <si>
    <t>SUBTOTAL B</t>
  </si>
  <si>
    <t>TENDER SUM CARRIED FORWARD TO FORM OF OFFER AND ACCEPTANCE (PG C1.2)</t>
  </si>
  <si>
    <t>SIGNED BY TENDERER:….............................................................................................................................................................</t>
  </si>
  <si>
    <t>(i) 95% of MDD density compacted in 150mm layers - on lanes</t>
  </si>
  <si>
    <t>(ii) 95% of MDD density compacted in 150mm layers - behind guardrail-kerbs</t>
  </si>
  <si>
    <t>i) Compacted to 93% of MDD density</t>
  </si>
  <si>
    <t xml:space="preserve">(i) Compacted to 93% of MDD density </t>
  </si>
  <si>
    <t>(a) Temporary deviations using G6 quality material compacted to 98% of MDD.</t>
  </si>
  <si>
    <t>(d ) Analysing sample</t>
  </si>
  <si>
    <t>(e) Tests on workers</t>
  </si>
  <si>
    <t>CONTINGENCIES (Add 10% of Subtotal A):
Sum provided for shall apply in terms of Clause 6.6.3 of the Conditions of Contract.</t>
  </si>
  <si>
    <t>SCHEDULE 2</t>
  </si>
  <si>
    <t>SCHEDULE 1</t>
  </si>
  <si>
    <t xml:space="preserve">GENERAL </t>
  </si>
  <si>
    <t xml:space="preserve">ROADWORKS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</si>
</sst>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quot;R&quot;\ #,##0.00;&quot;R&quot;\ \-#,##0.00"/>
    <numFmt numFmtId="165" formatCode="&quot;R&quot;\ #,##0.00;[Red]&quot;R&quot;\ \-#,##0.00"/>
    <numFmt numFmtId="166" formatCode="&quot;R&quot;\ #,##0.00"/>
    <numFmt numFmtId="167" formatCode="&quot;R&quot;\ #,##0"/>
    <numFmt numFmtId="168" formatCode="_(* #,##0.0_);_(* \(#,##0.0\)"/>
    <numFmt numFmtId="169" formatCode="&quot;R&quot;\ #,##0.0000"/>
    <numFmt numFmtId="170" formatCode="&quot;R&quot;#,##0.00"/>
  </numFmts>
  <fonts count="31" x14ac:knownFonts="1">
    <font>
      <sz val="11"/>
      <name val="Calibri"/>
      <family val="2"/>
      <scheme val="minor"/>
    </font>
    <font>
      <sz val="11"/>
      <color theme="1"/>
      <name val="Arial Narrow"/>
      <family val="2"/>
    </font>
    <font>
      <sz val="11"/>
      <color theme="1"/>
      <name val="Calibri"/>
      <family val="2"/>
      <scheme val="minor"/>
    </font>
    <font>
      <sz val="11"/>
      <color theme="1"/>
      <name val="Calibri"/>
      <family val="2"/>
      <scheme val="minor"/>
    </font>
    <font>
      <sz val="11"/>
      <name val="Calibri"/>
      <family val="2"/>
      <scheme val="minor"/>
    </font>
    <font>
      <sz val="8"/>
      <name val="Century Gothic"/>
      <family val="2"/>
    </font>
    <font>
      <b/>
      <sz val="8"/>
      <name val="Century Gothic"/>
      <family val="2"/>
    </font>
    <font>
      <b/>
      <sz val="8"/>
      <color theme="1"/>
      <name val="Century Gothic"/>
      <family val="2"/>
    </font>
    <font>
      <sz val="8"/>
      <color theme="1"/>
      <name val="Century Gothic"/>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1"/>
      <color rgb="FF9C6500"/>
      <name val="Calibri"/>
      <family val="2"/>
      <scheme val="minor"/>
    </font>
    <font>
      <b/>
      <sz val="18"/>
      <color theme="3"/>
      <name val="Cambria"/>
      <family val="2"/>
      <scheme val="major"/>
    </font>
    <font>
      <vertAlign val="superscript"/>
      <sz val="8"/>
      <color indexed="8"/>
      <name val="Century Gothic"/>
      <family val="2"/>
    </font>
    <font>
      <sz val="8"/>
      <color indexed="8"/>
      <name val="Century Gothic"/>
      <family val="2"/>
    </font>
    <font>
      <b/>
      <sz val="11"/>
      <color theme="1"/>
      <name val="Arial Narrow"/>
      <family val="2"/>
    </font>
    <font>
      <b/>
      <u/>
      <sz val="11"/>
      <color theme="1"/>
      <name val="Arial Narrow"/>
      <family val="2"/>
    </font>
    <font>
      <sz val="8"/>
      <color rgb="FF000000"/>
      <name val="Century Gothic"/>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2">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thin">
        <color auto="1"/>
      </right>
      <top/>
      <bottom/>
      <diagonal/>
    </border>
    <border>
      <left/>
      <right/>
      <top style="thin">
        <color auto="1"/>
      </top>
      <bottom style="thin">
        <color auto="1"/>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auto="1"/>
      </right>
      <top style="thin">
        <color indexed="64"/>
      </top>
      <bottom/>
      <diagonal/>
    </border>
    <border>
      <left style="thin">
        <color indexed="64"/>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indexed="64"/>
      </bottom>
      <diagonal/>
    </border>
    <border>
      <left style="thin">
        <color indexed="64"/>
      </left>
      <right/>
      <top style="thin">
        <color indexed="64"/>
      </top>
      <bottom/>
      <diagonal/>
    </border>
  </borders>
  <cellStyleXfs count="53">
    <xf numFmtId="0" fontId="0" fillId="0" borderId="0"/>
    <xf numFmtId="9" fontId="4" fillId="0" borderId="0" applyFont="0" applyFill="0" applyBorder="0" applyAlignment="0" applyProtection="0"/>
    <xf numFmtId="0" fontId="3" fillId="0" borderId="0"/>
    <xf numFmtId="0" fontId="9" fillId="0" borderId="11" applyNumberFormat="0" applyFill="0" applyAlignment="0" applyProtection="0"/>
    <xf numFmtId="0" fontId="10" fillId="0" borderId="12" applyNumberFormat="0" applyFill="0" applyAlignment="0" applyProtection="0"/>
    <xf numFmtId="0" fontId="11" fillId="0" borderId="1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5" borderId="14" applyNumberFormat="0" applyAlignment="0" applyProtection="0"/>
    <xf numFmtId="0" fontId="15" fillId="6" borderId="15" applyNumberFormat="0" applyAlignment="0" applyProtection="0"/>
    <xf numFmtId="0" fontId="16" fillId="6" borderId="14" applyNumberFormat="0" applyAlignment="0" applyProtection="0"/>
    <xf numFmtId="0" fontId="17" fillId="0" borderId="16" applyNumberFormat="0" applyFill="0" applyAlignment="0" applyProtection="0"/>
    <xf numFmtId="0" fontId="18" fillId="7" borderId="17"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0" borderId="19" applyNumberFormat="0" applyFill="0" applyAlignment="0" applyProtection="0"/>
    <xf numFmtId="0" fontId="2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2"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2" fillId="12" borderId="0" applyNumberFormat="0" applyBorder="0" applyAlignment="0" applyProtection="0"/>
    <xf numFmtId="0" fontId="22" fillId="16" borderId="0" applyNumberFormat="0" applyBorder="0" applyAlignment="0" applyProtection="0"/>
    <xf numFmtId="0" fontId="22" fillId="20"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32" borderId="0" applyNumberFormat="0" applyBorder="0" applyAlignment="0" applyProtection="0"/>
    <xf numFmtId="0" fontId="24" fillId="4" borderId="0" applyNumberFormat="0" applyBorder="0" applyAlignment="0" applyProtection="0"/>
    <xf numFmtId="0" fontId="2" fillId="0" borderId="0"/>
    <xf numFmtId="0" fontId="2" fillId="0" borderId="0"/>
    <xf numFmtId="0" fontId="23" fillId="0" borderId="0"/>
    <xf numFmtId="0" fontId="2" fillId="8" borderId="18"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8" fontId="23" fillId="0" borderId="0" applyFont="0" applyFill="0" applyBorder="0" applyAlignment="0" applyProtection="0"/>
    <xf numFmtId="0" fontId="25" fillId="0" borderId="0" applyNumberFormat="0" applyFill="0" applyBorder="0" applyAlignment="0" applyProtection="0"/>
    <xf numFmtId="0" fontId="1" fillId="0" borderId="0"/>
  </cellStyleXfs>
  <cellXfs count="158">
    <xf numFmtId="0" fontId="0" fillId="0" borderId="0" xfId="0"/>
    <xf numFmtId="0" fontId="7" fillId="0" borderId="3" xfId="0" applyFont="1" applyBorder="1" applyAlignment="1">
      <alignment horizontal="left" vertical="top"/>
    </xf>
    <xf numFmtId="0" fontId="7" fillId="0" borderId="3" xfId="0" applyFont="1" applyBorder="1" applyAlignment="1">
      <alignment horizontal="left" vertical="top" wrapText="1"/>
    </xf>
    <xf numFmtId="0" fontId="8" fillId="0" borderId="0" xfId="0" applyFont="1" applyAlignment="1">
      <alignment horizontal="center" vertical="top" wrapText="1"/>
    </xf>
    <xf numFmtId="0" fontId="8" fillId="0" borderId="3" xfId="0" applyFont="1" applyBorder="1" applyAlignment="1">
      <alignment horizontal="center" vertical="top" wrapText="1"/>
    </xf>
    <xf numFmtId="0" fontId="8" fillId="0" borderId="3" xfId="2" applyFont="1" applyBorder="1" applyAlignment="1">
      <alignment horizontal="left" vertical="top" wrapText="1"/>
    </xf>
    <xf numFmtId="0" fontId="8" fillId="0" borderId="3" xfId="0" applyFont="1" applyBorder="1" applyAlignment="1">
      <alignment horizontal="left" vertical="top"/>
    </xf>
    <xf numFmtId="0" fontId="8" fillId="0" borderId="3" xfId="0" applyFont="1" applyBorder="1" applyAlignment="1">
      <alignment horizontal="left" vertical="top" wrapText="1"/>
    </xf>
    <xf numFmtId="166" fontId="8" fillId="0" borderId="4" xfId="0" applyNumberFormat="1" applyFont="1" applyBorder="1" applyAlignment="1">
      <alignment horizontal="right" vertical="top" wrapText="1"/>
    </xf>
    <xf numFmtId="0" fontId="8" fillId="0" borderId="9" xfId="0" applyFont="1" applyBorder="1" applyAlignment="1">
      <alignment horizontal="left" vertical="top" wrapText="1"/>
    </xf>
    <xf numFmtId="166" fontId="8" fillId="0" borderId="3" xfId="0" applyNumberFormat="1" applyFont="1" applyBorder="1" applyAlignment="1">
      <alignment horizontal="right" vertical="top" wrapText="1"/>
    </xf>
    <xf numFmtId="166" fontId="8" fillId="0" borderId="3" xfId="0" applyNumberFormat="1" applyFont="1" applyBorder="1" applyAlignment="1" applyProtection="1">
      <alignment horizontal="right" vertical="top" wrapText="1"/>
      <protection locked="0"/>
    </xf>
    <xf numFmtId="0" fontId="7" fillId="0" borderId="9" xfId="0" applyFont="1" applyBorder="1" applyAlignment="1">
      <alignment horizontal="left" vertical="top"/>
    </xf>
    <xf numFmtId="0" fontId="7" fillId="0" borderId="0" xfId="0" applyFont="1" applyAlignment="1">
      <alignment horizontal="left" vertical="top" wrapText="1"/>
    </xf>
    <xf numFmtId="0" fontId="8" fillId="0" borderId="0" xfId="0" applyFont="1" applyAlignment="1">
      <alignment horizontal="left" vertical="top" wrapText="1"/>
    </xf>
    <xf numFmtId="165" fontId="8" fillId="0" borderId="3" xfId="0" applyNumberFormat="1" applyFont="1" applyBorder="1" applyAlignment="1">
      <alignment horizontal="center" vertical="top" wrapText="1"/>
    </xf>
    <xf numFmtId="165" fontId="8" fillId="0" borderId="3" xfId="0" applyNumberFormat="1" applyFont="1" applyBorder="1" applyAlignment="1">
      <alignment horizontal="right" vertical="top" wrapText="1"/>
    </xf>
    <xf numFmtId="166" fontId="8" fillId="0" borderId="4" xfId="0" applyNumberFormat="1" applyFont="1" applyBorder="1" applyAlignment="1" applyProtection="1">
      <alignment horizontal="right" vertical="top" wrapText="1"/>
      <protection locked="0"/>
    </xf>
    <xf numFmtId="166" fontId="8" fillId="0" borderId="3" xfId="1" applyNumberFormat="1" applyFont="1" applyFill="1" applyBorder="1" applyAlignment="1" applyProtection="1">
      <alignment horizontal="right" vertical="top" wrapText="1"/>
      <protection locked="0"/>
    </xf>
    <xf numFmtId="0" fontId="7" fillId="0" borderId="0" xfId="0" applyFont="1" applyAlignment="1">
      <alignment horizontal="left" vertical="top" wrapText="1" indent="1"/>
    </xf>
    <xf numFmtId="0" fontId="8" fillId="0" borderId="0" xfId="2" applyFont="1" applyAlignment="1">
      <alignment horizontal="left" vertical="top" wrapText="1"/>
    </xf>
    <xf numFmtId="0" fontId="8" fillId="0" borderId="3" xfId="2" applyFont="1" applyBorder="1" applyAlignment="1">
      <alignment horizontal="center" vertical="top" wrapText="1"/>
    </xf>
    <xf numFmtId="166" fontId="8" fillId="0" borderId="3" xfId="2" applyNumberFormat="1" applyFont="1" applyBorder="1" applyAlignment="1">
      <alignment horizontal="right" vertical="top" wrapText="1"/>
    </xf>
    <xf numFmtId="165" fontId="8" fillId="0" borderId="3" xfId="2" applyNumberFormat="1" applyFont="1" applyBorder="1" applyAlignment="1">
      <alignment horizontal="right" vertical="top" wrapText="1"/>
    </xf>
    <xf numFmtId="0" fontId="8" fillId="0" borderId="3" xfId="0" applyFont="1" applyBorder="1" applyAlignment="1">
      <alignment horizontal="left" vertical="top" wrapText="1" indent="1"/>
    </xf>
    <xf numFmtId="0" fontId="8" fillId="0" borderId="0" xfId="2" applyFont="1" applyAlignment="1">
      <alignment horizontal="left" vertical="top" wrapText="1" indent="1"/>
    </xf>
    <xf numFmtId="0" fontId="6" fillId="0" borderId="0" xfId="0" applyFont="1" applyAlignment="1">
      <alignment horizontal="right" vertical="top"/>
    </xf>
    <xf numFmtId="0" fontId="5" fillId="0" borderId="0" xfId="0" applyFont="1"/>
    <xf numFmtId="0" fontId="6" fillId="0" borderId="0" xfId="0" applyFont="1" applyAlignment="1">
      <alignment horizontal="left" vertical="top"/>
    </xf>
    <xf numFmtId="0" fontId="6" fillId="0" borderId="1" xfId="0" applyFont="1" applyBorder="1" applyAlignment="1">
      <alignment horizontal="center" vertical="top" wrapText="1"/>
    </xf>
    <xf numFmtId="0" fontId="6" fillId="0" borderId="2" xfId="0" applyFont="1" applyBorder="1" applyAlignment="1">
      <alignment horizontal="center" vertical="top" wrapText="1"/>
    </xf>
    <xf numFmtId="49" fontId="6" fillId="0" borderId="3" xfId="0" applyNumberFormat="1" applyFont="1" applyBorder="1" applyAlignment="1">
      <alignment horizontal="left" vertical="top" wrapText="1"/>
    </xf>
    <xf numFmtId="49" fontId="6" fillId="0" borderId="4" xfId="0" applyNumberFormat="1" applyFont="1" applyBorder="1" applyAlignment="1">
      <alignment horizontal="left" vertical="top" wrapText="1"/>
    </xf>
    <xf numFmtId="0" fontId="5" fillId="0" borderId="4" xfId="0" applyFont="1" applyBorder="1" applyAlignment="1">
      <alignment vertical="top" wrapText="1"/>
    </xf>
    <xf numFmtId="0" fontId="6" fillId="0" borderId="3" xfId="0" applyFont="1" applyBorder="1" applyAlignment="1">
      <alignment vertical="top" wrapText="1"/>
    </xf>
    <xf numFmtId="49" fontId="5" fillId="0" borderId="4" xfId="0" applyNumberFormat="1" applyFont="1" applyBorder="1" applyAlignment="1">
      <alignment horizontal="left" vertical="top" wrapText="1"/>
    </xf>
    <xf numFmtId="49" fontId="5" fillId="0" borderId="4" xfId="0" applyNumberFormat="1" applyFont="1" applyBorder="1" applyAlignment="1">
      <alignment horizontal="center" vertical="top" wrapText="1"/>
    </xf>
    <xf numFmtId="166" fontId="5" fillId="0" borderId="4" xfId="0" applyNumberFormat="1" applyFont="1" applyBorder="1" applyAlignment="1">
      <alignment horizontal="right" vertical="top" wrapText="1"/>
    </xf>
    <xf numFmtId="166" fontId="5" fillId="0" borderId="4" xfId="0" applyNumberFormat="1" applyFont="1" applyBorder="1" applyAlignment="1">
      <alignment vertical="top" wrapText="1"/>
    </xf>
    <xf numFmtId="4" fontId="5" fillId="0" borderId="4" xfId="0" applyNumberFormat="1" applyFont="1" applyBorder="1" applyAlignment="1">
      <alignment horizontal="right" vertical="top" wrapText="1"/>
    </xf>
    <xf numFmtId="0" fontId="5" fillId="0" borderId="0" xfId="0" applyFont="1" applyAlignment="1">
      <alignment vertical="center" wrapText="1"/>
    </xf>
    <xf numFmtId="0" fontId="6" fillId="0" borderId="1" xfId="0" applyFont="1" applyBorder="1" applyAlignment="1">
      <alignment horizontal="left" vertical="center"/>
    </xf>
    <xf numFmtId="0" fontId="5" fillId="0" borderId="5" xfId="0" applyFont="1" applyBorder="1" applyAlignment="1">
      <alignment vertical="center" wrapText="1"/>
    </xf>
    <xf numFmtId="166" fontId="5" fillId="0" borderId="2" xfId="0" applyNumberFormat="1" applyFont="1" applyBorder="1" applyAlignment="1">
      <alignment horizontal="right" vertical="center" wrapText="1"/>
    </xf>
    <xf numFmtId="0" fontId="5" fillId="0" borderId="0" xfId="0" applyFont="1" applyAlignment="1">
      <alignment vertical="top" wrapText="1"/>
    </xf>
    <xf numFmtId="0" fontId="5" fillId="0" borderId="3" xfId="0" applyFont="1" applyBorder="1" applyAlignment="1">
      <alignment vertical="top" wrapText="1"/>
    </xf>
    <xf numFmtId="49" fontId="5" fillId="0" borderId="3" xfId="0" applyNumberFormat="1" applyFont="1" applyBorder="1" applyAlignment="1">
      <alignment horizontal="center" vertical="top" wrapText="1"/>
    </xf>
    <xf numFmtId="0" fontId="6" fillId="0" borderId="6" xfId="0" applyFont="1" applyBorder="1" applyAlignment="1">
      <alignment vertical="top" wrapText="1"/>
    </xf>
    <xf numFmtId="0" fontId="5" fillId="0" borderId="10" xfId="0" applyFont="1" applyBorder="1" applyAlignment="1">
      <alignment vertical="top" wrapText="1"/>
    </xf>
    <xf numFmtId="0" fontId="5" fillId="0" borderId="6" xfId="0" applyFont="1" applyBorder="1" applyAlignment="1">
      <alignment vertical="top" wrapText="1"/>
    </xf>
    <xf numFmtId="0" fontId="5" fillId="0" borderId="7" xfId="0" applyFont="1" applyBorder="1" applyAlignment="1">
      <alignment vertical="top" wrapText="1"/>
    </xf>
    <xf numFmtId="0" fontId="6" fillId="0" borderId="0" xfId="0" applyFont="1"/>
    <xf numFmtId="4" fontId="5" fillId="0" borderId="2" xfId="0" applyNumberFormat="1" applyFont="1" applyBorder="1" applyAlignment="1">
      <alignment horizontal="right" vertical="center" wrapText="1"/>
    </xf>
    <xf numFmtId="166" fontId="5" fillId="0" borderId="5" xfId="0" applyNumberFormat="1" applyFont="1" applyBorder="1" applyAlignment="1">
      <alignment vertical="center" wrapText="1"/>
    </xf>
    <xf numFmtId="0" fontId="5" fillId="0" borderId="0" xfId="0" applyFont="1" applyAlignment="1">
      <alignment horizontal="center" vertical="top"/>
    </xf>
    <xf numFmtId="0" fontId="6" fillId="0" borderId="0" xfId="0" applyFont="1" applyAlignment="1">
      <alignment horizontal="center" vertical="top" wrapText="1"/>
    </xf>
    <xf numFmtId="49" fontId="6" fillId="0" borderId="0" xfId="0" applyNumberFormat="1" applyFont="1" applyAlignment="1">
      <alignment horizontal="left" vertical="top" wrapText="1"/>
    </xf>
    <xf numFmtId="166" fontId="5" fillId="0" borderId="0" xfId="0" applyNumberFormat="1" applyFont="1" applyAlignment="1">
      <alignment horizontal="right" vertical="top" wrapText="1"/>
    </xf>
    <xf numFmtId="166" fontId="5" fillId="0" borderId="0" xfId="0" applyNumberFormat="1" applyFont="1" applyAlignment="1">
      <alignment vertical="top" wrapText="1"/>
    </xf>
    <xf numFmtId="0" fontId="6" fillId="0" borderId="0" xfId="0" applyFont="1" applyAlignment="1">
      <alignment vertical="top" wrapText="1"/>
    </xf>
    <xf numFmtId="0" fontId="6" fillId="0" borderId="0" xfId="0" applyFont="1" applyAlignment="1">
      <alignment horizontal="left" vertical="center"/>
    </xf>
    <xf numFmtId="166" fontId="5" fillId="0" borderId="5" xfId="0" applyNumberFormat="1" applyFont="1" applyBorder="1" applyAlignment="1">
      <alignment horizontal="right" vertical="center" wrapText="1"/>
    </xf>
    <xf numFmtId="0" fontId="5" fillId="0" borderId="0" xfId="0" applyFont="1" applyAlignment="1">
      <alignment vertical="top"/>
    </xf>
    <xf numFmtId="0" fontId="6" fillId="0" borderId="0" xfId="0" applyFont="1" applyAlignment="1">
      <alignment vertical="top"/>
    </xf>
    <xf numFmtId="0" fontId="5" fillId="0" borderId="0" xfId="0" applyFont="1" applyAlignment="1">
      <alignment horizontal="center" vertical="top" wrapText="1"/>
    </xf>
    <xf numFmtId="0" fontId="6" fillId="0" borderId="4" xfId="0" applyFont="1" applyBorder="1" applyAlignment="1">
      <alignment vertical="top" wrapText="1"/>
    </xf>
    <xf numFmtId="0" fontId="6" fillId="0" borderId="0" xfId="0" applyFont="1" applyAlignment="1">
      <alignment horizontal="center" vertical="top"/>
    </xf>
    <xf numFmtId="0" fontId="6" fillId="0" borderId="0" xfId="0" applyFont="1" applyAlignment="1">
      <alignment vertical="center" wrapText="1"/>
    </xf>
    <xf numFmtId="166" fontId="6" fillId="0" borderId="0" xfId="0" applyNumberFormat="1" applyFont="1" applyAlignment="1">
      <alignment vertical="top" wrapText="1"/>
    </xf>
    <xf numFmtId="0" fontId="5" fillId="0" borderId="4" xfId="0" applyFont="1" applyBorder="1" applyAlignment="1">
      <alignment horizontal="center" vertical="top" wrapText="1"/>
    </xf>
    <xf numFmtId="0" fontId="5" fillId="0" borderId="3" xfId="0" applyFont="1" applyBorder="1" applyAlignment="1">
      <alignment horizontal="center" vertical="top" wrapText="1"/>
    </xf>
    <xf numFmtId="0" fontId="5" fillId="0" borderId="0" xfId="0" applyFont="1" applyAlignment="1">
      <alignment horizontal="center"/>
    </xf>
    <xf numFmtId="3" fontId="5" fillId="0" borderId="4" xfId="0" applyNumberFormat="1" applyFont="1" applyBorder="1" applyAlignment="1">
      <alignment horizontal="center" vertical="top" wrapText="1"/>
    </xf>
    <xf numFmtId="166" fontId="5" fillId="0" borderId="4" xfId="0" applyNumberFormat="1" applyFont="1" applyBorder="1" applyAlignment="1">
      <alignment horizontal="center" vertical="top" wrapText="1"/>
    </xf>
    <xf numFmtId="0" fontId="5" fillId="0" borderId="5" xfId="0" applyFont="1" applyBorder="1" applyAlignment="1">
      <alignment horizontal="center" vertical="center" wrapText="1"/>
    </xf>
    <xf numFmtId="0" fontId="5" fillId="0" borderId="10" xfId="0" applyFont="1" applyBorder="1" applyAlignment="1">
      <alignment horizontal="center" vertical="top" wrapText="1"/>
    </xf>
    <xf numFmtId="167" fontId="5" fillId="0" borderId="4" xfId="0" applyNumberFormat="1" applyFont="1" applyBorder="1" applyAlignment="1">
      <alignment horizontal="center" vertical="top" wrapText="1"/>
    </xf>
    <xf numFmtId="0" fontId="5" fillId="0" borderId="0" xfId="0" applyFont="1" applyAlignment="1">
      <alignment horizontal="center" vertical="center" wrapText="1"/>
    </xf>
    <xf numFmtId="0" fontId="6" fillId="0" borderId="9" xfId="0" applyFont="1" applyBorder="1" applyAlignment="1">
      <alignment vertical="top" wrapText="1"/>
    </xf>
    <xf numFmtId="0" fontId="5" fillId="0" borderId="6" xfId="0" applyFont="1" applyBorder="1" applyAlignment="1">
      <alignment horizontal="center" vertical="top" wrapText="1"/>
    </xf>
    <xf numFmtId="166" fontId="6" fillId="0" borderId="10" xfId="0" applyNumberFormat="1" applyFont="1" applyBorder="1" applyAlignment="1">
      <alignment horizontal="right" vertical="top" wrapText="1"/>
    </xf>
    <xf numFmtId="166" fontId="6" fillId="0" borderId="10" xfId="0" applyNumberFormat="1" applyFont="1" applyBorder="1" applyAlignment="1">
      <alignment vertical="top" wrapText="1"/>
    </xf>
    <xf numFmtId="166" fontId="6" fillId="0" borderId="20" xfId="0" applyNumberFormat="1" applyFont="1" applyBorder="1" applyAlignment="1">
      <alignment horizontal="right" vertical="center" wrapText="1"/>
    </xf>
    <xf numFmtId="166" fontId="6" fillId="0" borderId="20" xfId="0" applyNumberFormat="1" applyFont="1" applyBorder="1" applyAlignment="1">
      <alignment vertical="top" wrapText="1"/>
    </xf>
    <xf numFmtId="0" fontId="7" fillId="0" borderId="3" xfId="2" applyFont="1" applyBorder="1" applyAlignment="1">
      <alignment horizontal="left" vertical="top" wrapText="1"/>
    </xf>
    <xf numFmtId="9" fontId="5" fillId="0" borderId="4" xfId="0" applyNumberFormat="1" applyFont="1" applyBorder="1" applyAlignment="1" applyProtection="1">
      <alignment horizontal="right" vertical="top" wrapText="1"/>
      <protection locked="0"/>
    </xf>
    <xf numFmtId="166" fontId="5" fillId="0" borderId="4" xfId="0" applyNumberFormat="1" applyFont="1" applyBorder="1" applyAlignment="1" applyProtection="1">
      <alignment vertical="top" wrapText="1"/>
      <protection locked="0"/>
    </xf>
    <xf numFmtId="166" fontId="5" fillId="0" borderId="4" xfId="0" applyNumberFormat="1" applyFont="1" applyBorder="1" applyAlignment="1" applyProtection="1">
      <alignment horizontal="right" vertical="top" wrapText="1"/>
      <protection locked="0"/>
    </xf>
    <xf numFmtId="166" fontId="8" fillId="0" borderId="9" xfId="0" applyNumberFormat="1" applyFont="1" applyBorder="1" applyAlignment="1" applyProtection="1">
      <alignment horizontal="right" vertical="top" wrapText="1"/>
      <protection locked="0"/>
    </xf>
    <xf numFmtId="0" fontId="5" fillId="0" borderId="3" xfId="0" applyFont="1" applyBorder="1" applyAlignment="1" applyProtection="1">
      <alignment vertical="top" wrapText="1"/>
      <protection locked="0"/>
    </xf>
    <xf numFmtId="164" fontId="5" fillId="0" borderId="3" xfId="0" applyNumberFormat="1" applyFont="1" applyBorder="1" applyAlignment="1" applyProtection="1">
      <alignment vertical="top" wrapText="1"/>
      <protection locked="0"/>
    </xf>
    <xf numFmtId="166" fontId="5" fillId="0" borderId="3" xfId="0" applyNumberFormat="1" applyFont="1" applyBorder="1" applyAlignment="1" applyProtection="1">
      <alignment vertical="top" wrapText="1"/>
      <protection locked="0"/>
    </xf>
    <xf numFmtId="0" fontId="5" fillId="0" borderId="4" xfId="0" applyFont="1" applyBorder="1" applyAlignment="1" applyProtection="1">
      <alignment vertical="top" wrapText="1"/>
      <protection locked="0"/>
    </xf>
    <xf numFmtId="4" fontId="5" fillId="0" borderId="4" xfId="0" applyNumberFormat="1" applyFont="1" applyBorder="1" applyAlignment="1" applyProtection="1">
      <alignment horizontal="right" vertical="top" wrapText="1"/>
      <protection locked="0"/>
    </xf>
    <xf numFmtId="166" fontId="8" fillId="0" borderId="3" xfId="2" applyNumberFormat="1" applyFont="1" applyBorder="1" applyAlignment="1" applyProtection="1">
      <alignment horizontal="right" vertical="top" wrapText="1"/>
      <protection locked="0"/>
    </xf>
    <xf numFmtId="10" fontId="5" fillId="0" borderId="4" xfId="0" applyNumberFormat="1" applyFont="1" applyBorder="1" applyAlignment="1" applyProtection="1">
      <alignment horizontal="right" vertical="top" wrapText="1"/>
      <protection locked="0"/>
    </xf>
    <xf numFmtId="0" fontId="1" fillId="0" borderId="0" xfId="52"/>
    <xf numFmtId="0" fontId="1" fillId="0" borderId="0" xfId="52" applyAlignment="1">
      <alignment vertical="top"/>
    </xf>
    <xf numFmtId="49" fontId="1" fillId="0" borderId="0" xfId="52" applyNumberFormat="1" applyAlignment="1">
      <alignment vertical="top"/>
    </xf>
    <xf numFmtId="0" fontId="1" fillId="0" borderId="0" xfId="52" applyAlignment="1">
      <alignment vertical="top" wrapText="1"/>
    </xf>
    <xf numFmtId="0" fontId="29" fillId="0" borderId="0" xfId="52" applyFont="1" applyAlignment="1">
      <alignment horizontal="center" vertical="center"/>
    </xf>
    <xf numFmtId="49" fontId="29" fillId="0" borderId="0" xfId="52" applyNumberFormat="1" applyFont="1" applyAlignment="1">
      <alignment horizontal="center" vertical="center"/>
    </xf>
    <xf numFmtId="0" fontId="28" fillId="0" borderId="0" xfId="52" applyFont="1" applyAlignment="1">
      <alignment vertical="top" wrapText="1"/>
    </xf>
    <xf numFmtId="49" fontId="28" fillId="0" borderId="0" xfId="52" applyNumberFormat="1" applyFont="1" applyAlignment="1">
      <alignment vertical="top" wrapText="1"/>
    </xf>
    <xf numFmtId="4" fontId="28" fillId="0" borderId="0" xfId="52" applyNumberFormat="1" applyFont="1" applyAlignment="1">
      <alignment vertical="top" wrapText="1"/>
    </xf>
    <xf numFmtId="4" fontId="1" fillId="0" borderId="0" xfId="52" applyNumberFormat="1" applyAlignment="1">
      <alignment vertical="top"/>
    </xf>
    <xf numFmtId="3" fontId="1" fillId="0" borderId="0" xfId="52" applyNumberFormat="1" applyAlignment="1">
      <alignment vertical="top"/>
    </xf>
    <xf numFmtId="169" fontId="8" fillId="0" borderId="3" xfId="0" applyNumberFormat="1" applyFont="1" applyBorder="1" applyAlignment="1" applyProtection="1">
      <alignment horizontal="right" vertical="top" wrapText="1"/>
      <protection locked="0"/>
    </xf>
    <xf numFmtId="0" fontId="8" fillId="0" borderId="9" xfId="0" applyFont="1" applyBorder="1" applyAlignment="1">
      <alignment horizontal="center" vertical="top" wrapText="1"/>
    </xf>
    <xf numFmtId="166" fontId="8" fillId="0" borderId="9" xfId="0" applyNumberFormat="1" applyFont="1" applyBorder="1" applyAlignment="1">
      <alignment horizontal="right" vertical="top" wrapText="1"/>
    </xf>
    <xf numFmtId="0" fontId="5" fillId="0" borderId="9" xfId="0" applyFont="1" applyBorder="1" applyAlignment="1">
      <alignment vertical="top" wrapText="1"/>
    </xf>
    <xf numFmtId="49" fontId="5" fillId="0" borderId="4" xfId="0" applyNumberFormat="1" applyFont="1" applyBorder="1" applyAlignment="1">
      <alignment horizontal="left" vertical="top" wrapText="1" indent="1"/>
    </xf>
    <xf numFmtId="0" fontId="5" fillId="0" borderId="4" xfId="0" applyFont="1" applyBorder="1" applyAlignment="1">
      <alignment horizontal="left" vertical="top" wrapText="1" indent="1"/>
    </xf>
    <xf numFmtId="49" fontId="6" fillId="0" borderId="21" xfId="0" applyNumberFormat="1" applyFont="1" applyBorder="1" applyAlignment="1">
      <alignment horizontal="left" vertical="top" wrapText="1"/>
    </xf>
    <xf numFmtId="49" fontId="5" fillId="0" borderId="8" xfId="0" applyNumberFormat="1" applyFont="1" applyBorder="1" applyAlignment="1">
      <alignment horizontal="left" vertical="top" wrapText="1" indent="1"/>
    </xf>
    <xf numFmtId="0" fontId="5" fillId="0" borderId="3" xfId="0" applyFont="1" applyBorder="1" applyAlignment="1">
      <alignment horizontal="left" vertical="top" wrapText="1" indent="1"/>
    </xf>
    <xf numFmtId="49" fontId="5" fillId="0" borderId="3" xfId="0" applyNumberFormat="1" applyFont="1" applyBorder="1" applyAlignment="1">
      <alignment horizontal="left" vertical="top" wrapText="1" indent="1"/>
    </xf>
    <xf numFmtId="49" fontId="8" fillId="0" borderId="3" xfId="0" applyNumberFormat="1" applyFont="1" applyBorder="1" applyAlignment="1">
      <alignment horizontal="left" vertical="top" wrapText="1"/>
    </xf>
    <xf numFmtId="0" fontId="7" fillId="0" borderId="4" xfId="0" applyFont="1" applyBorder="1" applyAlignment="1">
      <alignment horizontal="left" vertical="top" wrapText="1"/>
    </xf>
    <xf numFmtId="49" fontId="5" fillId="0" borderId="4" xfId="0" applyNumberFormat="1" applyFont="1" applyBorder="1" applyAlignment="1">
      <alignment horizontal="left" vertical="top" wrapText="1" indent="2"/>
    </xf>
    <xf numFmtId="0" fontId="5" fillId="0" borderId="4" xfId="0" applyFont="1" applyBorder="1" applyAlignment="1">
      <alignment horizontal="left" vertical="top" wrapText="1" indent="2"/>
    </xf>
    <xf numFmtId="0" fontId="5" fillId="0" borderId="0" xfId="0" applyFont="1" applyAlignment="1">
      <alignment horizontal="left" vertical="top" wrapText="1"/>
    </xf>
    <xf numFmtId="3" fontId="5" fillId="0" borderId="4" xfId="0" applyNumberFormat="1" applyFont="1" applyBorder="1" applyAlignment="1">
      <alignment horizontal="right" vertical="top" wrapText="1"/>
    </xf>
    <xf numFmtId="49" fontId="5" fillId="0" borderId="9" xfId="0" applyNumberFormat="1" applyFont="1" applyBorder="1" applyAlignment="1">
      <alignment horizontal="center" vertical="top" wrapText="1"/>
    </xf>
    <xf numFmtId="3" fontId="5" fillId="0" borderId="3" xfId="0" applyNumberFormat="1" applyFont="1" applyBorder="1" applyAlignment="1">
      <alignment horizontal="right" vertical="top" wrapText="1"/>
    </xf>
    <xf numFmtId="0" fontId="30" fillId="0" borderId="0" xfId="0" applyFont="1" applyAlignment="1">
      <alignment horizontal="justify" vertical="center"/>
    </xf>
    <xf numFmtId="0" fontId="23" fillId="0" borderId="9" xfId="0" applyFont="1" applyBorder="1"/>
    <xf numFmtId="0" fontId="7" fillId="0" borderId="3" xfId="35" applyFont="1" applyBorder="1" applyAlignment="1">
      <alignment horizontal="left" vertical="top" wrapText="1"/>
    </xf>
    <xf numFmtId="0" fontId="8" fillId="0" borderId="3" xfId="35" applyFont="1" applyBorder="1" applyAlignment="1">
      <alignment horizontal="center" wrapText="1"/>
    </xf>
    <xf numFmtId="0" fontId="8" fillId="0" borderId="3" xfId="35" applyFont="1" applyBorder="1" applyAlignment="1">
      <alignment horizontal="right" wrapText="1"/>
    </xf>
    <xf numFmtId="166" fontId="8" fillId="0" borderId="3" xfId="35" applyNumberFormat="1" applyFont="1" applyBorder="1" applyAlignment="1" applyProtection="1">
      <alignment horizontal="right" wrapText="1"/>
      <protection locked="0"/>
    </xf>
    <xf numFmtId="166" fontId="8" fillId="0" borderId="3" xfId="35" applyNumberFormat="1" applyFont="1" applyBorder="1" applyAlignment="1">
      <alignment horizontal="right" wrapText="1"/>
    </xf>
    <xf numFmtId="0" fontId="6" fillId="0" borderId="0" xfId="0" applyFont="1" applyAlignment="1">
      <alignment horizontal="right"/>
    </xf>
    <xf numFmtId="3" fontId="8" fillId="0" borderId="4" xfId="0" applyNumberFormat="1" applyFont="1" applyBorder="1" applyAlignment="1">
      <alignment horizontal="right" vertical="top" wrapText="1"/>
    </xf>
    <xf numFmtId="0" fontId="8" fillId="0" borderId="4" xfId="0" applyFont="1" applyBorder="1" applyAlignment="1">
      <alignment vertical="top" wrapText="1"/>
    </xf>
    <xf numFmtId="3" fontId="5" fillId="0" borderId="4" xfId="0" applyNumberFormat="1" applyFont="1" applyBorder="1" applyAlignment="1">
      <alignment vertical="top" wrapText="1"/>
    </xf>
    <xf numFmtId="167" fontId="5" fillId="0" borderId="4" xfId="0" applyNumberFormat="1" applyFont="1" applyBorder="1" applyAlignment="1">
      <alignment horizontal="right" vertical="top" wrapText="1"/>
    </xf>
    <xf numFmtId="49" fontId="6" fillId="0" borderId="0" xfId="0" applyNumberFormat="1" applyFont="1" applyAlignment="1">
      <alignment horizontal="center" vertical="top" wrapText="1"/>
    </xf>
    <xf numFmtId="170" fontId="5" fillId="0" borderId="4" xfId="0" applyNumberFormat="1" applyFont="1" applyBorder="1" applyAlignment="1">
      <alignment vertical="top" wrapText="1"/>
    </xf>
    <xf numFmtId="17" fontId="5" fillId="0" borderId="0" xfId="0" applyNumberFormat="1" applyFont="1" applyAlignment="1">
      <alignment vertical="top" wrapText="1"/>
    </xf>
    <xf numFmtId="3" fontId="5" fillId="0" borderId="0" xfId="0" applyNumberFormat="1" applyFont="1" applyAlignment="1">
      <alignment horizontal="left" vertical="top" wrapText="1"/>
    </xf>
    <xf numFmtId="166" fontId="6" fillId="0" borderId="0" xfId="0" applyNumberFormat="1" applyFont="1" applyAlignment="1">
      <alignment horizontal="right" vertical="center" wrapText="1"/>
    </xf>
    <xf numFmtId="0" fontId="6" fillId="0" borderId="0" xfId="0" applyFont="1" applyAlignment="1">
      <alignment horizontal="left" vertical="center" wrapText="1"/>
    </xf>
    <xf numFmtId="0" fontId="0" fillId="0" borderId="0" xfId="0" applyAlignment="1">
      <alignment vertical="center" wrapText="1"/>
    </xf>
    <xf numFmtId="166" fontId="6" fillId="0" borderId="10" xfId="0" applyNumberFormat="1" applyFont="1" applyBorder="1" applyAlignment="1">
      <alignment horizontal="right" vertical="center" wrapText="1"/>
    </xf>
    <xf numFmtId="0" fontId="7" fillId="0" borderId="0" xfId="0" applyFont="1" applyAlignment="1">
      <alignment horizontal="center" vertical="top" wrapText="1"/>
    </xf>
    <xf numFmtId="170" fontId="6" fillId="0" borderId="0" xfId="0" applyNumberFormat="1" applyFont="1" applyAlignment="1">
      <alignment vertical="center" wrapText="1"/>
    </xf>
    <xf numFmtId="166" fontId="5" fillId="0" borderId="4" xfId="0" applyNumberFormat="1" applyFont="1" applyBorder="1" applyAlignment="1" applyProtection="1">
      <alignment vertical="top" wrapText="1"/>
      <protection hidden="1"/>
    </xf>
    <xf numFmtId="0" fontId="5" fillId="0" borderId="0" xfId="0" applyFont="1" applyAlignment="1">
      <alignment horizontal="left" vertical="top" wrapText="1"/>
    </xf>
    <xf numFmtId="3" fontId="5" fillId="0" borderId="4" xfId="0" applyNumberFormat="1" applyFont="1" applyBorder="1" applyAlignment="1">
      <alignment horizontal="left" vertical="top" wrapText="1"/>
    </xf>
    <xf numFmtId="3" fontId="5" fillId="0" borderId="0" xfId="0" applyNumberFormat="1" applyFont="1" applyAlignment="1">
      <alignment horizontal="left" vertical="top" wrapText="1"/>
    </xf>
    <xf numFmtId="0" fontId="5" fillId="0" borderId="0" xfId="0" applyFont="1" applyAlignment="1">
      <alignment vertical="top" wrapText="1"/>
    </xf>
    <xf numFmtId="0" fontId="0" fillId="0" borderId="0" xfId="0" applyAlignment="1">
      <alignment vertical="top" wrapText="1"/>
    </xf>
    <xf numFmtId="0" fontId="6" fillId="0" borderId="0" xfId="0" applyFont="1" applyAlignment="1">
      <alignment horizontal="left" vertical="top" wrapText="1"/>
    </xf>
    <xf numFmtId="0" fontId="5" fillId="0" borderId="0" xfId="0" applyFont="1" applyAlignment="1">
      <alignment horizontal="left" vertical="center" wrapText="1"/>
    </xf>
    <xf numFmtId="0" fontId="6" fillId="0" borderId="0" xfId="0" applyFont="1" applyAlignment="1">
      <alignment vertical="top" wrapText="1"/>
    </xf>
    <xf numFmtId="0" fontId="6" fillId="0" borderId="0" xfId="0" applyFont="1" applyAlignment="1">
      <alignment horizontal="left" vertical="center" wrapText="1"/>
    </xf>
    <xf numFmtId="0" fontId="0" fillId="0" borderId="0" xfId="0" applyAlignment="1">
      <alignment vertical="center" wrapText="1"/>
    </xf>
  </cellXfs>
  <cellStyles count="53">
    <cellStyle name="20% - Accent1" xfId="18" builtinId="30" customBuiltin="1"/>
    <cellStyle name="20% - Accent2" xfId="21" builtinId="34" customBuiltin="1"/>
    <cellStyle name="20% - Accent3" xfId="24" builtinId="38" customBuiltin="1"/>
    <cellStyle name="20% - Accent4" xfId="27" builtinId="42" customBuiltin="1"/>
    <cellStyle name="20% - Accent5" xfId="30" builtinId="46" customBuiltin="1"/>
    <cellStyle name="20% - Accent6" xfId="33" builtinId="50" customBuiltin="1"/>
    <cellStyle name="40% - Accent1" xfId="19" builtinId="31" customBuiltin="1"/>
    <cellStyle name="40% - Accent2" xfId="22" builtinId="35" customBuiltin="1"/>
    <cellStyle name="40% - Accent3" xfId="25" builtinId="39" customBuiltin="1"/>
    <cellStyle name="40% - Accent4" xfId="28" builtinId="43" customBuiltin="1"/>
    <cellStyle name="40% - Accent5" xfId="31" builtinId="47" customBuiltin="1"/>
    <cellStyle name="40% - Accent6" xfId="34" builtinId="51" customBuiltin="1"/>
    <cellStyle name="60% - Accent1 2" xfId="36" xr:uid="{00000000-0005-0000-0000-00000C000000}"/>
    <cellStyle name="60% - Accent2 2" xfId="37" xr:uid="{00000000-0005-0000-0000-00000D000000}"/>
    <cellStyle name="60% - Accent3 2" xfId="38" xr:uid="{00000000-0005-0000-0000-00000E000000}"/>
    <cellStyle name="60% - Accent4 2" xfId="39" xr:uid="{00000000-0005-0000-0000-00000F000000}"/>
    <cellStyle name="60% - Accent5 2" xfId="40" xr:uid="{00000000-0005-0000-0000-000010000000}"/>
    <cellStyle name="60% - Accent6 2" xfId="41" xr:uid="{00000000-0005-0000-0000-000011000000}"/>
    <cellStyle name="Accent1" xfId="17" builtinId="29" customBuiltin="1"/>
    <cellStyle name="Accent2" xfId="20" builtinId="33" customBuiltin="1"/>
    <cellStyle name="Accent3" xfId="23" builtinId="37" customBuiltin="1"/>
    <cellStyle name="Accent4" xfId="26" builtinId="41" customBuiltin="1"/>
    <cellStyle name="Accent5" xfId="29" builtinId="45" customBuiltin="1"/>
    <cellStyle name="Accent6" xfId="32" builtinId="49" customBuiltin="1"/>
    <cellStyle name="Bad" xfId="8" builtinId="27" customBuiltin="1"/>
    <cellStyle name="Calculation" xfId="11" builtinId="22" customBuiltin="1"/>
    <cellStyle name="Check Cell" xfId="13" builtinId="23" customBuiltin="1"/>
    <cellStyle name="Explanatory Text" xfId="15"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Input" xfId="9" builtinId="20" customBuiltin="1"/>
    <cellStyle name="Linked Cell" xfId="12" builtinId="24" customBuiltin="1"/>
    <cellStyle name="Neutral 2" xfId="42" xr:uid="{00000000-0005-0000-0000-000023000000}"/>
    <cellStyle name="Normal" xfId="0" builtinId="0"/>
    <cellStyle name="Normal 2" xfId="35" xr:uid="{00000000-0005-0000-0000-000025000000}"/>
    <cellStyle name="Normal 2 2" xfId="43" xr:uid="{00000000-0005-0000-0000-000026000000}"/>
    <cellStyle name="Normal 3" xfId="2" xr:uid="{00000000-0005-0000-0000-000027000000}"/>
    <cellStyle name="Normal 3 2" xfId="44" xr:uid="{00000000-0005-0000-0000-000028000000}"/>
    <cellStyle name="Normal 4" xfId="52" xr:uid="{00000000-0005-0000-0000-000029000000}"/>
    <cellStyle name="Normal 6" xfId="45" xr:uid="{00000000-0005-0000-0000-00002A000000}"/>
    <cellStyle name="Note 2" xfId="46" xr:uid="{00000000-0005-0000-0000-00002B000000}"/>
    <cellStyle name="Output" xfId="10" builtinId="21" customBuiltin="1"/>
    <cellStyle name="Percent" xfId="1" builtinId="5"/>
    <cellStyle name="Percent 2" xfId="48" xr:uid="{00000000-0005-0000-0000-00002E000000}"/>
    <cellStyle name="Percent 2 2" xfId="49" xr:uid="{00000000-0005-0000-0000-00002F000000}"/>
    <cellStyle name="Percent 2 4" xfId="50" xr:uid="{00000000-0005-0000-0000-000030000000}"/>
    <cellStyle name="Percent 3" xfId="47" xr:uid="{00000000-0005-0000-0000-000031000000}"/>
    <cellStyle name="Title 2" xfId="51" xr:uid="{00000000-0005-0000-0000-000032000000}"/>
    <cellStyle name="Total" xfId="16" builtinId="25" customBuiltin="1"/>
    <cellStyle name="Warning Text" xfId="14" builtinId="11"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H729"/>
  <sheetViews>
    <sheetView showGridLines="0" view="pageBreakPreview" topLeftCell="B1" zoomScaleNormal="100" zoomScaleSheetLayoutView="100" workbookViewId="0">
      <selection activeCell="G665" sqref="G665"/>
    </sheetView>
  </sheetViews>
  <sheetFormatPr defaultColWidth="9.109375" defaultRowHeight="10.8" x14ac:dyDescent="0.3"/>
  <cols>
    <col min="1" max="1" width="5.44140625" style="62" hidden="1" customWidth="1"/>
    <col min="2" max="2" width="9.6640625" style="63" customWidth="1"/>
    <col min="3" max="3" width="49.6640625" style="62" customWidth="1"/>
    <col min="4" max="4" width="8.109375" style="54" customWidth="1"/>
    <col min="5" max="5" width="12.33203125" style="54" bestFit="1" customWidth="1"/>
    <col min="6" max="6" width="12.44140625" style="62" customWidth="1"/>
    <col min="7" max="7" width="14" style="62" customWidth="1"/>
    <col min="8" max="8" width="9.109375" style="62"/>
    <col min="9" max="9" width="10" style="62" bestFit="1" customWidth="1"/>
    <col min="10" max="16384" width="9.109375" style="62"/>
  </cols>
  <sheetData>
    <row r="1" spans="1:7" s="27" customFormat="1" ht="15.75" customHeight="1" x14ac:dyDescent="0.25">
      <c r="B1" s="28"/>
      <c r="D1" s="71"/>
      <c r="E1" s="71"/>
    </row>
    <row r="2" spans="1:7" s="27" customFormat="1" ht="15" customHeight="1" x14ac:dyDescent="0.25">
      <c r="B2" s="28"/>
      <c r="D2" s="71"/>
      <c r="E2" s="71"/>
      <c r="G2" s="26" t="s">
        <v>1088</v>
      </c>
    </row>
    <row r="3" spans="1:7" s="44" customFormat="1" ht="27.6" customHeight="1" x14ac:dyDescent="0.3">
      <c r="B3" s="29" t="s">
        <v>1</v>
      </c>
      <c r="C3" s="29" t="s">
        <v>2</v>
      </c>
      <c r="D3" s="29" t="s">
        <v>3</v>
      </c>
      <c r="E3" s="29" t="s">
        <v>4</v>
      </c>
      <c r="F3" s="29" t="s">
        <v>5</v>
      </c>
      <c r="G3" s="30" t="s">
        <v>1001</v>
      </c>
    </row>
    <row r="4" spans="1:7" s="44" customFormat="1" ht="12" customHeight="1" x14ac:dyDescent="0.3">
      <c r="A4" s="44">
        <v>5691</v>
      </c>
      <c r="B4" s="31" t="s">
        <v>1068</v>
      </c>
      <c r="C4" s="32" t="s">
        <v>0</v>
      </c>
      <c r="D4" s="69"/>
      <c r="E4" s="69"/>
      <c r="F4" s="33"/>
      <c r="G4" s="33"/>
    </row>
    <row r="5" spans="1:7" s="44" customFormat="1" ht="12" customHeight="1" x14ac:dyDescent="0.3">
      <c r="B5" s="34"/>
      <c r="C5" s="33"/>
      <c r="D5" s="69"/>
      <c r="E5" s="69"/>
      <c r="F5" s="33"/>
      <c r="G5" s="33"/>
    </row>
    <row r="6" spans="1:7" s="44" customFormat="1" ht="24" customHeight="1" x14ac:dyDescent="0.3">
      <c r="A6" s="44">
        <v>5692</v>
      </c>
      <c r="B6" s="31" t="s">
        <v>7</v>
      </c>
      <c r="C6" s="32" t="s">
        <v>8</v>
      </c>
      <c r="D6" s="69"/>
      <c r="E6" s="69"/>
      <c r="F6" s="33"/>
      <c r="G6" s="33"/>
    </row>
    <row r="7" spans="1:7" s="44" customFormat="1" ht="12" customHeight="1" x14ac:dyDescent="0.3">
      <c r="B7" s="34"/>
      <c r="C7" s="33"/>
      <c r="D7" s="69"/>
      <c r="E7" s="69"/>
      <c r="F7" s="33"/>
      <c r="G7" s="33"/>
    </row>
    <row r="8" spans="1:7" s="44" customFormat="1" x14ac:dyDescent="0.3">
      <c r="A8" s="44">
        <v>5694</v>
      </c>
      <c r="B8" s="34"/>
      <c r="C8" s="35" t="s">
        <v>1386</v>
      </c>
      <c r="D8" s="36" t="s">
        <v>10</v>
      </c>
      <c r="E8" s="72">
        <v>1</v>
      </c>
      <c r="F8" s="37">
        <v>5000000</v>
      </c>
      <c r="G8" s="37">
        <f>F8*E8</f>
        <v>5000000</v>
      </c>
    </row>
    <row r="9" spans="1:7" s="44" customFormat="1" ht="12" customHeight="1" x14ac:dyDescent="0.3">
      <c r="B9" s="34"/>
      <c r="C9" s="33"/>
      <c r="D9" s="69"/>
      <c r="E9" s="69"/>
      <c r="F9" s="33"/>
      <c r="G9" s="33"/>
    </row>
    <row r="10" spans="1:7" s="44" customFormat="1" ht="12" customHeight="1" x14ac:dyDescent="0.3">
      <c r="A10" s="44">
        <v>5695</v>
      </c>
      <c r="B10" s="34"/>
      <c r="C10" s="35" t="s">
        <v>1387</v>
      </c>
      <c r="D10" s="36" t="s">
        <v>12</v>
      </c>
      <c r="E10" s="73">
        <f>G8</f>
        <v>5000000</v>
      </c>
      <c r="F10" s="85">
        <v>0</v>
      </c>
      <c r="G10" s="37">
        <f>F10*E10</f>
        <v>0</v>
      </c>
    </row>
    <row r="11" spans="1:7" s="44" customFormat="1" ht="12" customHeight="1" x14ac:dyDescent="0.3">
      <c r="B11" s="34"/>
      <c r="C11" s="33"/>
      <c r="D11" s="69"/>
      <c r="E11" s="69"/>
      <c r="F11" s="33"/>
      <c r="G11" s="33"/>
    </row>
    <row r="12" spans="1:7" s="44" customFormat="1" ht="24" customHeight="1" x14ac:dyDescent="0.3">
      <c r="A12" s="44">
        <v>5696</v>
      </c>
      <c r="B12" s="31" t="s">
        <v>13</v>
      </c>
      <c r="C12" s="32" t="s">
        <v>1388</v>
      </c>
      <c r="D12" s="69"/>
      <c r="E12" s="69"/>
      <c r="F12" s="33"/>
      <c r="G12" s="33"/>
    </row>
    <row r="13" spans="1:7" s="44" customFormat="1" ht="12" customHeight="1" x14ac:dyDescent="0.3">
      <c r="B13" s="34"/>
      <c r="C13" s="33"/>
      <c r="D13" s="69"/>
      <c r="E13" s="69"/>
      <c r="F13" s="33"/>
      <c r="G13" s="33"/>
    </row>
    <row r="14" spans="1:7" s="44" customFormat="1" x14ac:dyDescent="0.3">
      <c r="A14" s="44">
        <v>5698</v>
      </c>
      <c r="B14" s="34"/>
      <c r="C14" s="35" t="s">
        <v>1389</v>
      </c>
      <c r="D14" s="36" t="s">
        <v>10</v>
      </c>
      <c r="E14" s="72">
        <v>1</v>
      </c>
      <c r="F14" s="37">
        <v>5000000</v>
      </c>
      <c r="G14" s="37">
        <f>F14*E14</f>
        <v>5000000</v>
      </c>
    </row>
    <row r="15" spans="1:7" s="44" customFormat="1" ht="12" customHeight="1" x14ac:dyDescent="0.3">
      <c r="B15" s="34"/>
      <c r="C15" s="33"/>
      <c r="D15" s="69"/>
      <c r="E15" s="69"/>
      <c r="F15" s="33"/>
      <c r="G15" s="33"/>
    </row>
    <row r="16" spans="1:7" s="44" customFormat="1" ht="12" customHeight="1" x14ac:dyDescent="0.3">
      <c r="A16" s="44">
        <v>5699</v>
      </c>
      <c r="B16" s="34"/>
      <c r="C16" s="35" t="s">
        <v>1390</v>
      </c>
      <c r="D16" s="36" t="s">
        <v>12</v>
      </c>
      <c r="E16" s="73">
        <f>G14</f>
        <v>5000000</v>
      </c>
      <c r="F16" s="85">
        <v>0</v>
      </c>
      <c r="G16" s="37">
        <f>F16*E16</f>
        <v>0</v>
      </c>
    </row>
    <row r="17" spans="1:7" s="44" customFormat="1" ht="12" customHeight="1" x14ac:dyDescent="0.3">
      <c r="B17" s="34"/>
      <c r="C17" s="33"/>
      <c r="D17" s="69"/>
      <c r="E17" s="69"/>
      <c r="F17" s="33"/>
      <c r="G17" s="33"/>
    </row>
    <row r="18" spans="1:7" s="44" customFormat="1" ht="27" customHeight="1" x14ac:dyDescent="0.3">
      <c r="A18" s="44">
        <v>5700</v>
      </c>
      <c r="B18" s="31" t="s">
        <v>17</v>
      </c>
      <c r="C18" s="32" t="s">
        <v>18</v>
      </c>
      <c r="D18" s="69"/>
      <c r="E18" s="69"/>
      <c r="F18" s="33"/>
      <c r="G18" s="33"/>
    </row>
    <row r="19" spans="1:7" s="44" customFormat="1" ht="12" customHeight="1" x14ac:dyDescent="0.3">
      <c r="B19" s="34"/>
      <c r="C19" s="33"/>
      <c r="D19" s="69"/>
      <c r="E19" s="69"/>
      <c r="F19" s="33"/>
      <c r="G19" s="33"/>
    </row>
    <row r="20" spans="1:7" s="44" customFormat="1" x14ac:dyDescent="0.3">
      <c r="A20" s="44">
        <v>5703</v>
      </c>
      <c r="B20" s="34"/>
      <c r="C20" s="35" t="s">
        <v>19</v>
      </c>
      <c r="D20" s="36" t="s">
        <v>10</v>
      </c>
      <c r="E20" s="72">
        <v>1</v>
      </c>
      <c r="F20" s="37">
        <v>1500000</v>
      </c>
      <c r="G20" s="37">
        <f>F20*E20</f>
        <v>1500000</v>
      </c>
    </row>
    <row r="21" spans="1:7" s="44" customFormat="1" ht="12" customHeight="1" x14ac:dyDescent="0.3">
      <c r="B21" s="34"/>
      <c r="C21" s="33"/>
      <c r="D21" s="69"/>
      <c r="E21" s="69"/>
      <c r="F21" s="33"/>
      <c r="G21" s="33"/>
    </row>
    <row r="22" spans="1:7" s="44" customFormat="1" ht="12" customHeight="1" x14ac:dyDescent="0.3">
      <c r="A22" s="44">
        <v>5704</v>
      </c>
      <c r="B22" s="34"/>
      <c r="C22" s="35" t="s">
        <v>1391</v>
      </c>
      <c r="D22" s="36" t="s">
        <v>12</v>
      </c>
      <c r="E22" s="73">
        <f>G20</f>
        <v>1500000</v>
      </c>
      <c r="F22" s="85">
        <v>0</v>
      </c>
      <c r="G22" s="37">
        <f>F22*E22</f>
        <v>0</v>
      </c>
    </row>
    <row r="23" spans="1:7" s="44" customFormat="1" ht="12" customHeight="1" x14ac:dyDescent="0.3">
      <c r="B23" s="34"/>
      <c r="C23" s="33"/>
      <c r="D23" s="69"/>
      <c r="E23" s="69"/>
      <c r="F23" s="33"/>
      <c r="G23" s="33"/>
    </row>
    <row r="24" spans="1:7" s="44" customFormat="1" ht="20.399999999999999" x14ac:dyDescent="0.3">
      <c r="A24" s="44">
        <v>5705</v>
      </c>
      <c r="B24" s="31" t="s">
        <v>21</v>
      </c>
      <c r="C24" s="32" t="s">
        <v>1392</v>
      </c>
      <c r="D24" s="69"/>
      <c r="E24" s="69"/>
      <c r="F24" s="33"/>
      <c r="G24" s="33"/>
    </row>
    <row r="25" spans="1:7" s="44" customFormat="1" ht="12" customHeight="1" x14ac:dyDescent="0.3">
      <c r="B25" s="34"/>
      <c r="C25" s="33"/>
      <c r="D25" s="69"/>
      <c r="E25" s="69"/>
      <c r="F25" s="33"/>
      <c r="G25" s="33"/>
    </row>
    <row r="26" spans="1:7" s="44" customFormat="1" ht="21.6" x14ac:dyDescent="0.3">
      <c r="A26" s="44">
        <v>5709</v>
      </c>
      <c r="B26" s="34"/>
      <c r="C26" s="35" t="s">
        <v>1393</v>
      </c>
      <c r="D26" s="36" t="s">
        <v>10</v>
      </c>
      <c r="E26" s="72">
        <v>1</v>
      </c>
      <c r="F26" s="37">
        <v>2000000</v>
      </c>
      <c r="G26" s="37">
        <f>F26*E26</f>
        <v>2000000</v>
      </c>
    </row>
    <row r="27" spans="1:7" s="44" customFormat="1" ht="12" customHeight="1" x14ac:dyDescent="0.3">
      <c r="B27" s="34"/>
      <c r="C27" s="33"/>
      <c r="D27" s="69"/>
      <c r="E27" s="69"/>
      <c r="F27" s="33"/>
      <c r="G27" s="33"/>
    </row>
    <row r="28" spans="1:7" s="44" customFormat="1" ht="12" customHeight="1" x14ac:dyDescent="0.3">
      <c r="A28" s="44">
        <v>5710</v>
      </c>
      <c r="B28" s="34"/>
      <c r="C28" s="35" t="s">
        <v>1394</v>
      </c>
      <c r="D28" s="36" t="s">
        <v>12</v>
      </c>
      <c r="E28" s="73">
        <f>G26</f>
        <v>2000000</v>
      </c>
      <c r="F28" s="85">
        <v>0</v>
      </c>
      <c r="G28" s="37">
        <f>F28*E28</f>
        <v>0</v>
      </c>
    </row>
    <row r="29" spans="1:7" s="44" customFormat="1" ht="12" customHeight="1" x14ac:dyDescent="0.3">
      <c r="B29" s="34"/>
      <c r="C29" s="33"/>
      <c r="D29" s="69"/>
      <c r="E29" s="69"/>
      <c r="F29" s="33"/>
      <c r="G29" s="33"/>
    </row>
    <row r="30" spans="1:7" s="44" customFormat="1" ht="12" customHeight="1" x14ac:dyDescent="0.3">
      <c r="A30" s="44">
        <v>5711</v>
      </c>
      <c r="B30" s="31" t="s">
        <v>25</v>
      </c>
      <c r="C30" s="32" t="s">
        <v>1395</v>
      </c>
      <c r="D30" s="69"/>
      <c r="E30" s="69"/>
      <c r="F30" s="33"/>
      <c r="G30" s="33"/>
    </row>
    <row r="31" spans="1:7" s="44" customFormat="1" ht="12" customHeight="1" x14ac:dyDescent="0.3">
      <c r="B31" s="34"/>
      <c r="C31" s="33"/>
      <c r="D31" s="69"/>
      <c r="E31" s="69"/>
      <c r="F31" s="33"/>
      <c r="G31" s="33"/>
    </row>
    <row r="32" spans="1:7" s="44" customFormat="1" ht="12" customHeight="1" x14ac:dyDescent="0.3">
      <c r="A32" s="44">
        <v>5712</v>
      </c>
      <c r="B32" s="34"/>
      <c r="C32" s="35" t="s">
        <v>1396</v>
      </c>
      <c r="D32" s="36" t="s">
        <v>10</v>
      </c>
      <c r="E32" s="72">
        <v>1</v>
      </c>
      <c r="F32" s="37">
        <v>500000</v>
      </c>
      <c r="G32" s="37">
        <f>F32*E32</f>
        <v>500000</v>
      </c>
    </row>
    <row r="33" spans="1:7" s="44" customFormat="1" ht="12" customHeight="1" x14ac:dyDescent="0.3">
      <c r="B33" s="34"/>
      <c r="C33" s="33"/>
      <c r="D33" s="69"/>
      <c r="E33" s="69"/>
      <c r="F33" s="33"/>
      <c r="G33" s="33"/>
    </row>
    <row r="34" spans="1:7" s="44" customFormat="1" ht="24" customHeight="1" x14ac:dyDescent="0.3">
      <c r="A34" s="44">
        <v>5713</v>
      </c>
      <c r="B34" s="34"/>
      <c r="C34" s="35" t="s">
        <v>1397</v>
      </c>
      <c r="D34" s="36" t="s">
        <v>12</v>
      </c>
      <c r="E34" s="73">
        <f>G32</f>
        <v>500000</v>
      </c>
      <c r="F34" s="85">
        <v>0</v>
      </c>
      <c r="G34" s="37">
        <f>F34*E34</f>
        <v>0</v>
      </c>
    </row>
    <row r="35" spans="1:7" s="44" customFormat="1" ht="12" customHeight="1" x14ac:dyDescent="0.3">
      <c r="B35" s="34"/>
      <c r="C35" s="33"/>
      <c r="D35" s="69"/>
      <c r="E35" s="69"/>
      <c r="F35" s="33"/>
      <c r="G35" s="33"/>
    </row>
    <row r="36" spans="1:7" s="44" customFormat="1" ht="12" customHeight="1" x14ac:dyDescent="0.3">
      <c r="A36" s="44">
        <v>5714</v>
      </c>
      <c r="B36" s="31" t="s">
        <v>31</v>
      </c>
      <c r="C36" s="32" t="s">
        <v>1586</v>
      </c>
      <c r="D36" s="69"/>
      <c r="E36" s="69"/>
      <c r="F36" s="33"/>
      <c r="G36" s="33"/>
    </row>
    <row r="37" spans="1:7" s="44" customFormat="1" ht="12" customHeight="1" x14ac:dyDescent="0.3">
      <c r="B37" s="34"/>
      <c r="C37" s="33"/>
      <c r="D37" s="69"/>
      <c r="E37" s="69"/>
      <c r="F37" s="33"/>
      <c r="G37" s="33"/>
    </row>
    <row r="38" spans="1:7" s="44" customFormat="1" x14ac:dyDescent="0.3">
      <c r="A38" s="44">
        <v>5715</v>
      </c>
      <c r="B38" s="34"/>
      <c r="C38" s="35" t="s">
        <v>1398</v>
      </c>
      <c r="D38" s="36" t="s">
        <v>10</v>
      </c>
      <c r="E38" s="72">
        <v>1</v>
      </c>
      <c r="F38" s="37">
        <v>750000</v>
      </c>
      <c r="G38" s="37">
        <f>F38*E38</f>
        <v>750000</v>
      </c>
    </row>
    <row r="39" spans="1:7" s="44" customFormat="1" ht="12" customHeight="1" x14ac:dyDescent="0.3">
      <c r="B39" s="34"/>
      <c r="C39" s="33"/>
      <c r="D39" s="69"/>
      <c r="E39" s="69"/>
      <c r="F39" s="33"/>
      <c r="G39" s="33"/>
    </row>
    <row r="40" spans="1:7" s="44" customFormat="1" ht="12" customHeight="1" x14ac:dyDescent="0.3">
      <c r="A40" s="44">
        <v>5716</v>
      </c>
      <c r="B40" s="34"/>
      <c r="C40" s="35" t="s">
        <v>1397</v>
      </c>
      <c r="D40" s="36" t="s">
        <v>12</v>
      </c>
      <c r="E40" s="73">
        <f>G38</f>
        <v>750000</v>
      </c>
      <c r="F40" s="85">
        <v>0</v>
      </c>
      <c r="G40" s="37">
        <f>F40*E40</f>
        <v>0</v>
      </c>
    </row>
    <row r="41" spans="1:7" s="44" customFormat="1" ht="12" customHeight="1" x14ac:dyDescent="0.3">
      <c r="B41" s="34"/>
      <c r="C41" s="33"/>
      <c r="D41" s="69"/>
      <c r="E41" s="69"/>
      <c r="F41" s="33"/>
      <c r="G41" s="33"/>
    </row>
    <row r="42" spans="1:7" s="44" customFormat="1" ht="12" customHeight="1" x14ac:dyDescent="0.3">
      <c r="A42" s="44">
        <v>5717</v>
      </c>
      <c r="B42" s="1" t="s">
        <v>32</v>
      </c>
      <c r="C42" s="2" t="s">
        <v>1399</v>
      </c>
      <c r="D42" s="3"/>
      <c r="E42" s="4"/>
      <c r="F42" s="86"/>
      <c r="G42" s="37"/>
    </row>
    <row r="43" spans="1:7" s="44" customFormat="1" ht="12" customHeight="1" x14ac:dyDescent="0.3">
      <c r="B43" s="34"/>
      <c r="C43" s="33"/>
      <c r="D43" s="69"/>
      <c r="E43" s="69"/>
      <c r="F43" s="33"/>
      <c r="G43" s="33"/>
    </row>
    <row r="44" spans="1:7" s="44" customFormat="1" ht="21.6" x14ac:dyDescent="0.3">
      <c r="A44" s="44">
        <v>5718</v>
      </c>
      <c r="B44" s="1"/>
      <c r="C44" s="35" t="s">
        <v>1400</v>
      </c>
      <c r="D44" s="36" t="s">
        <v>114</v>
      </c>
      <c r="E44" s="72">
        <v>1</v>
      </c>
      <c r="F44" s="37">
        <v>15000000</v>
      </c>
      <c r="G44" s="37">
        <f>F44*E44</f>
        <v>15000000</v>
      </c>
    </row>
    <row r="45" spans="1:7" s="44" customFormat="1" ht="12" customHeight="1" x14ac:dyDescent="0.3">
      <c r="B45" s="34"/>
      <c r="C45" s="33"/>
      <c r="D45" s="69"/>
      <c r="E45" s="69"/>
      <c r="F45" s="33"/>
      <c r="G45" s="33"/>
    </row>
    <row r="46" spans="1:7" s="44" customFormat="1" ht="12" customHeight="1" x14ac:dyDescent="0.3">
      <c r="A46" s="44">
        <v>5719</v>
      </c>
      <c r="B46" s="1"/>
      <c r="C46" s="35" t="s">
        <v>1401</v>
      </c>
      <c r="D46" s="36" t="s">
        <v>12</v>
      </c>
      <c r="E46" s="73">
        <f>G44</f>
        <v>15000000</v>
      </c>
      <c r="F46" s="85">
        <v>0</v>
      </c>
      <c r="G46" s="37">
        <f>F46*E46</f>
        <v>0</v>
      </c>
    </row>
    <row r="47" spans="1:7" s="44" customFormat="1" ht="12" customHeight="1" x14ac:dyDescent="0.3">
      <c r="B47" s="34"/>
      <c r="C47" s="33"/>
      <c r="D47" s="69"/>
      <c r="E47" s="69"/>
      <c r="F47" s="33"/>
      <c r="G47" s="33"/>
    </row>
    <row r="48" spans="1:7" s="44" customFormat="1" ht="12" customHeight="1" x14ac:dyDescent="0.3">
      <c r="A48" s="44">
        <v>5720</v>
      </c>
      <c r="B48" s="1" t="s">
        <v>33</v>
      </c>
      <c r="C48" s="84" t="s">
        <v>1402</v>
      </c>
      <c r="D48" s="3" t="s">
        <v>1006</v>
      </c>
      <c r="E48" s="4">
        <v>125</v>
      </c>
      <c r="F48" s="87">
        <v>0</v>
      </c>
      <c r="G48" s="37">
        <f>F48*E48</f>
        <v>0</v>
      </c>
    </row>
    <row r="49" spans="1:7" s="44" customFormat="1" ht="12" customHeight="1" x14ac:dyDescent="0.3">
      <c r="B49" s="34"/>
      <c r="C49" s="33"/>
      <c r="D49" s="69"/>
      <c r="E49" s="69"/>
      <c r="F49" s="33"/>
      <c r="G49" s="33"/>
    </row>
    <row r="50" spans="1:7" s="44" customFormat="1" ht="24" customHeight="1" x14ac:dyDescent="0.3">
      <c r="A50" s="44">
        <v>5721</v>
      </c>
      <c r="B50" s="1" t="s">
        <v>36</v>
      </c>
      <c r="C50" s="84" t="s">
        <v>1403</v>
      </c>
      <c r="D50" s="3"/>
      <c r="E50" s="4"/>
      <c r="F50" s="86"/>
      <c r="G50" s="37"/>
    </row>
    <row r="51" spans="1:7" s="44" customFormat="1" ht="12" customHeight="1" x14ac:dyDescent="0.3">
      <c r="B51" s="34"/>
      <c r="C51" s="5" t="s">
        <v>1404</v>
      </c>
      <c r="D51" s="3" t="s">
        <v>48</v>
      </c>
      <c r="E51" s="4">
        <v>24</v>
      </c>
      <c r="F51" s="87">
        <v>0</v>
      </c>
      <c r="G51" s="37">
        <f>F51*E51</f>
        <v>0</v>
      </c>
    </row>
    <row r="52" spans="1:7" s="44" customFormat="1" ht="12" customHeight="1" x14ac:dyDescent="0.3">
      <c r="A52" s="44">
        <v>5722</v>
      </c>
      <c r="B52" s="1"/>
      <c r="C52" s="84"/>
      <c r="D52" s="3"/>
      <c r="E52" s="4"/>
      <c r="F52" s="87"/>
      <c r="G52" s="37"/>
    </row>
    <row r="53" spans="1:7" s="44" customFormat="1" ht="12" customHeight="1" x14ac:dyDescent="0.3">
      <c r="B53" s="34"/>
      <c r="C53" s="5" t="s">
        <v>1405</v>
      </c>
      <c r="D53" s="69"/>
      <c r="E53" s="69"/>
      <c r="F53" s="33"/>
      <c r="G53" s="33"/>
    </row>
    <row r="54" spans="1:7" s="44" customFormat="1" ht="12" customHeight="1" x14ac:dyDescent="0.3">
      <c r="B54" s="34"/>
      <c r="C54" s="33"/>
      <c r="D54" s="69"/>
      <c r="E54" s="69"/>
      <c r="F54" s="33"/>
      <c r="G54" s="33"/>
    </row>
    <row r="55" spans="1:7" s="40" customFormat="1" ht="20.100000000000001" customHeight="1" x14ac:dyDescent="0.3">
      <c r="B55" s="41" t="s">
        <v>34</v>
      </c>
      <c r="C55" s="42"/>
      <c r="D55" s="74"/>
      <c r="E55" s="74"/>
      <c r="F55" s="42"/>
      <c r="G55" s="43">
        <f>SUM(G5:G54)</f>
        <v>29750000</v>
      </c>
    </row>
    <row r="56" spans="1:7" s="27" customFormat="1" ht="15.75" customHeight="1" x14ac:dyDescent="0.25">
      <c r="B56" s="28"/>
      <c r="D56" s="71"/>
      <c r="E56" s="71"/>
    </row>
    <row r="57" spans="1:7" s="27" customFormat="1" ht="15" customHeight="1" x14ac:dyDescent="0.25">
      <c r="B57" s="28"/>
      <c r="D57" s="71"/>
      <c r="E57" s="71"/>
      <c r="G57" s="26" t="s">
        <v>1088</v>
      </c>
    </row>
    <row r="58" spans="1:7" s="44" customFormat="1" ht="27.6" customHeight="1" x14ac:dyDescent="0.3">
      <c r="B58" s="29" t="s">
        <v>1</v>
      </c>
      <c r="C58" s="29" t="s">
        <v>2</v>
      </c>
      <c r="D58" s="29" t="s">
        <v>3</v>
      </c>
      <c r="E58" s="29" t="s">
        <v>4</v>
      </c>
      <c r="F58" s="29" t="s">
        <v>5</v>
      </c>
      <c r="G58" s="30" t="s">
        <v>1001</v>
      </c>
    </row>
    <row r="59" spans="1:7" s="40" customFormat="1" ht="20.100000000000001" customHeight="1" x14ac:dyDescent="0.3">
      <c r="B59" s="41" t="s">
        <v>35</v>
      </c>
      <c r="C59" s="42"/>
      <c r="D59" s="74"/>
      <c r="E59" s="74"/>
      <c r="F59" s="42"/>
      <c r="G59" s="43">
        <f>G55</f>
        <v>29750000</v>
      </c>
    </row>
    <row r="60" spans="1:7" s="44" customFormat="1" ht="21.6" x14ac:dyDescent="0.3">
      <c r="A60" s="44">
        <v>5724</v>
      </c>
      <c r="B60" s="113"/>
      <c r="C60" s="114" t="s">
        <v>1406</v>
      </c>
      <c r="D60" s="36" t="s">
        <v>114</v>
      </c>
      <c r="E60" s="72">
        <v>1</v>
      </c>
      <c r="F60" s="37">
        <v>200000</v>
      </c>
      <c r="G60" s="37">
        <f>F60*E60</f>
        <v>200000</v>
      </c>
    </row>
    <row r="61" spans="1:7" s="44" customFormat="1" ht="12" customHeight="1" x14ac:dyDescent="0.3">
      <c r="B61" s="78"/>
      <c r="C61" s="115"/>
      <c r="D61" s="69"/>
      <c r="E61" s="69"/>
      <c r="F61" s="33"/>
      <c r="G61" s="33"/>
    </row>
    <row r="62" spans="1:7" s="44" customFormat="1" x14ac:dyDescent="0.3">
      <c r="A62" s="44">
        <v>5725</v>
      </c>
      <c r="B62" s="78"/>
      <c r="C62" s="116" t="s">
        <v>1407</v>
      </c>
      <c r="D62" s="36" t="s">
        <v>12</v>
      </c>
      <c r="E62" s="73">
        <f>G60</f>
        <v>200000</v>
      </c>
      <c r="F62" s="85">
        <v>0</v>
      </c>
      <c r="G62" s="37">
        <f>F62*E62</f>
        <v>0</v>
      </c>
    </row>
    <row r="63" spans="1:7" s="44" customFormat="1" ht="12" customHeight="1" x14ac:dyDescent="0.3">
      <c r="B63" s="78"/>
      <c r="C63" s="45"/>
      <c r="D63" s="69"/>
      <c r="E63" s="69"/>
      <c r="F63" s="33"/>
      <c r="G63" s="33"/>
    </row>
    <row r="64" spans="1:7" s="44" customFormat="1" ht="12" customHeight="1" x14ac:dyDescent="0.3">
      <c r="A64" s="44">
        <v>5726</v>
      </c>
      <c r="B64" s="78"/>
      <c r="C64" s="117" t="s">
        <v>1408</v>
      </c>
      <c r="D64" s="36"/>
      <c r="E64" s="73"/>
      <c r="F64" s="85"/>
      <c r="G64" s="37"/>
    </row>
    <row r="65" spans="1:8" s="44" customFormat="1" ht="12" customHeight="1" x14ac:dyDescent="0.3">
      <c r="B65" s="78"/>
      <c r="C65" s="45"/>
      <c r="D65" s="69"/>
      <c r="E65" s="69"/>
      <c r="F65" s="33"/>
      <c r="G65" s="33"/>
    </row>
    <row r="66" spans="1:8" s="44" customFormat="1" ht="12" customHeight="1" x14ac:dyDescent="0.3">
      <c r="A66" s="44">
        <v>5727</v>
      </c>
      <c r="B66" s="12"/>
      <c r="C66" s="116" t="s">
        <v>1409</v>
      </c>
      <c r="D66" s="36" t="s">
        <v>114</v>
      </c>
      <c r="E66" s="72">
        <v>1</v>
      </c>
      <c r="F66" s="37">
        <v>150000</v>
      </c>
      <c r="G66" s="37">
        <f>F66*E66</f>
        <v>150000</v>
      </c>
    </row>
    <row r="67" spans="1:8" s="44" customFormat="1" ht="12" customHeight="1" x14ac:dyDescent="0.3">
      <c r="B67" s="78"/>
      <c r="C67" s="115"/>
      <c r="D67" s="69"/>
      <c r="E67" s="69"/>
      <c r="F67" s="33"/>
      <c r="G67" s="33"/>
    </row>
    <row r="68" spans="1:8" s="44" customFormat="1" ht="12" customHeight="1" x14ac:dyDescent="0.3">
      <c r="A68" s="44">
        <v>5728</v>
      </c>
      <c r="B68" s="12"/>
      <c r="C68" s="116" t="s">
        <v>1410</v>
      </c>
      <c r="D68" s="36" t="s">
        <v>114</v>
      </c>
      <c r="E68" s="72">
        <v>1</v>
      </c>
      <c r="F68" s="37">
        <v>65000</v>
      </c>
      <c r="G68" s="37">
        <f>F68*E68</f>
        <v>65000</v>
      </c>
    </row>
    <row r="69" spans="1:8" s="44" customFormat="1" ht="12" customHeight="1" x14ac:dyDescent="0.3">
      <c r="B69" s="78"/>
      <c r="C69" s="45"/>
      <c r="D69" s="70"/>
      <c r="E69" s="64"/>
      <c r="F69" s="45"/>
      <c r="G69" s="33"/>
    </row>
    <row r="70" spans="1:8" s="44" customFormat="1" ht="24" customHeight="1" x14ac:dyDescent="0.3">
      <c r="A70" s="44">
        <v>5729</v>
      </c>
      <c r="B70" s="12"/>
      <c r="C70" s="116" t="s">
        <v>1411</v>
      </c>
      <c r="D70" s="36" t="s">
        <v>12</v>
      </c>
      <c r="E70" s="73">
        <f>G66+G68</f>
        <v>215000</v>
      </c>
      <c r="F70" s="85">
        <v>0</v>
      </c>
      <c r="G70" s="37">
        <f>F70*E70</f>
        <v>0</v>
      </c>
    </row>
    <row r="71" spans="1:8" s="44" customFormat="1" ht="12" customHeight="1" x14ac:dyDescent="0.3">
      <c r="B71" s="1"/>
      <c r="C71" s="14"/>
      <c r="D71" s="4"/>
      <c r="E71" s="3"/>
      <c r="F71" s="10"/>
      <c r="G71" s="8"/>
    </row>
    <row r="72" spans="1:8" s="44" customFormat="1" x14ac:dyDescent="0.3">
      <c r="A72" s="44">
        <v>5730</v>
      </c>
      <c r="B72" s="12" t="s">
        <v>37</v>
      </c>
      <c r="C72" s="2" t="s">
        <v>1412</v>
      </c>
      <c r="D72" s="4" t="s">
        <v>1164</v>
      </c>
      <c r="E72" s="3">
        <v>1</v>
      </c>
      <c r="F72" s="11">
        <v>0</v>
      </c>
      <c r="G72" s="37">
        <f>F72*E72</f>
        <v>0</v>
      </c>
      <c r="H72" s="110"/>
    </row>
    <row r="73" spans="1:8" s="44" customFormat="1" ht="12" customHeight="1" x14ac:dyDescent="0.3">
      <c r="B73" s="34"/>
      <c r="C73" s="14"/>
      <c r="D73" s="7"/>
      <c r="E73" s="3"/>
      <c r="F73" s="88"/>
      <c r="G73" s="10"/>
    </row>
    <row r="74" spans="1:8" s="44" customFormat="1" ht="20.399999999999999" x14ac:dyDescent="0.3">
      <c r="A74" s="44">
        <v>5731</v>
      </c>
      <c r="B74" s="12" t="s">
        <v>1040</v>
      </c>
      <c r="C74" s="2" t="s">
        <v>1163</v>
      </c>
      <c r="D74" s="4" t="s">
        <v>1164</v>
      </c>
      <c r="E74" s="3">
        <v>1</v>
      </c>
      <c r="F74" s="11">
        <v>0</v>
      </c>
      <c r="G74" s="37">
        <f>F74*E74</f>
        <v>0</v>
      </c>
    </row>
    <row r="75" spans="1:8" s="44" customFormat="1" ht="12" customHeight="1" x14ac:dyDescent="0.3">
      <c r="B75" s="34"/>
      <c r="D75" s="70"/>
      <c r="E75" s="64"/>
      <c r="F75" s="45"/>
      <c r="G75" s="33"/>
    </row>
    <row r="76" spans="1:8" s="44" customFormat="1" ht="30.6" x14ac:dyDescent="0.3">
      <c r="A76" s="44">
        <v>5732</v>
      </c>
      <c r="B76" s="12" t="s">
        <v>1349</v>
      </c>
      <c r="C76" s="2" t="s">
        <v>1166</v>
      </c>
      <c r="D76" s="4" t="s">
        <v>1164</v>
      </c>
      <c r="E76" s="3">
        <v>1</v>
      </c>
      <c r="F76" s="11">
        <v>0</v>
      </c>
      <c r="G76" s="37">
        <f>F76*E76</f>
        <v>0</v>
      </c>
    </row>
    <row r="77" spans="1:8" s="44" customFormat="1" ht="12" customHeight="1" x14ac:dyDescent="0.3">
      <c r="A77" s="44">
        <v>5733</v>
      </c>
      <c r="B77" s="34"/>
      <c r="D77" s="70"/>
      <c r="E77" s="64"/>
      <c r="F77" s="45"/>
      <c r="G77" s="33"/>
    </row>
    <row r="78" spans="1:8" s="44" customFormat="1" ht="30.6" x14ac:dyDescent="0.3">
      <c r="A78" s="44">
        <v>5734</v>
      </c>
      <c r="B78" s="12" t="s">
        <v>1350</v>
      </c>
      <c r="C78" s="2" t="s">
        <v>1277</v>
      </c>
      <c r="D78" s="4" t="s">
        <v>1011</v>
      </c>
      <c r="E78" s="3">
        <v>24</v>
      </c>
      <c r="F78" s="11">
        <v>0</v>
      </c>
      <c r="G78" s="37">
        <f>F78*E78</f>
        <v>0</v>
      </c>
    </row>
    <row r="79" spans="1:8" s="44" customFormat="1" ht="12" customHeight="1" x14ac:dyDescent="0.3">
      <c r="B79" s="1"/>
      <c r="C79" s="14"/>
      <c r="D79" s="4"/>
      <c r="E79" s="3"/>
      <c r="F79" s="10"/>
      <c r="G79" s="8"/>
    </row>
    <row r="80" spans="1:8" s="44" customFormat="1" x14ac:dyDescent="0.3">
      <c r="A80" s="44">
        <v>5735</v>
      </c>
      <c r="B80" s="12" t="s">
        <v>1351</v>
      </c>
      <c r="C80" s="78" t="s">
        <v>1169</v>
      </c>
      <c r="D80" s="108"/>
      <c r="E80" s="108"/>
      <c r="F80" s="109"/>
      <c r="G80" s="109"/>
    </row>
    <row r="81" spans="1:7" s="44" customFormat="1" ht="12" customHeight="1" x14ac:dyDescent="0.3">
      <c r="B81" s="34"/>
      <c r="C81" s="14" t="s">
        <v>1199</v>
      </c>
      <c r="D81" s="7" t="s">
        <v>63</v>
      </c>
      <c r="E81" s="3">
        <v>400</v>
      </c>
      <c r="F81" s="88">
        <v>0</v>
      </c>
      <c r="G81" s="10">
        <f t="shared" ref="G81:G89" si="0">F81*E81</f>
        <v>0</v>
      </c>
    </row>
    <row r="82" spans="1:7" s="44" customFormat="1" ht="12" customHeight="1" x14ac:dyDescent="0.3">
      <c r="A82" s="44">
        <v>5737</v>
      </c>
      <c r="B82" s="6"/>
      <c r="C82" s="14" t="s">
        <v>1200</v>
      </c>
      <c r="D82" s="7" t="s">
        <v>63</v>
      </c>
      <c r="E82" s="3">
        <v>250</v>
      </c>
      <c r="F82" s="88">
        <v>0</v>
      </c>
      <c r="G82" s="10">
        <f t="shared" si="0"/>
        <v>0</v>
      </c>
    </row>
    <row r="83" spans="1:7" s="44" customFormat="1" ht="12" customHeight="1" x14ac:dyDescent="0.3">
      <c r="B83" s="34"/>
      <c r="C83" s="14" t="s">
        <v>1201</v>
      </c>
      <c r="D83" s="7" t="s">
        <v>63</v>
      </c>
      <c r="E83" s="3">
        <v>100</v>
      </c>
      <c r="F83" s="88">
        <v>0</v>
      </c>
      <c r="G83" s="10">
        <f t="shared" si="0"/>
        <v>0</v>
      </c>
    </row>
    <row r="84" spans="1:7" s="44" customFormat="1" ht="12" customHeight="1" x14ac:dyDescent="0.3">
      <c r="A84" s="44">
        <v>5738</v>
      </c>
      <c r="B84" s="1"/>
      <c r="C84" s="14" t="s">
        <v>1202</v>
      </c>
      <c r="D84" s="7" t="s">
        <v>63</v>
      </c>
      <c r="E84" s="3">
        <v>400</v>
      </c>
      <c r="F84" s="88">
        <v>0</v>
      </c>
      <c r="G84" s="10">
        <f t="shared" si="0"/>
        <v>0</v>
      </c>
    </row>
    <row r="85" spans="1:7" s="44" customFormat="1" ht="12" customHeight="1" x14ac:dyDescent="0.3">
      <c r="B85" s="6"/>
      <c r="C85" s="14" t="s">
        <v>1203</v>
      </c>
      <c r="D85" s="7" t="s">
        <v>63</v>
      </c>
      <c r="E85" s="3">
        <v>400</v>
      </c>
      <c r="F85" s="88">
        <v>0</v>
      </c>
      <c r="G85" s="10">
        <f t="shared" si="0"/>
        <v>0</v>
      </c>
    </row>
    <row r="86" spans="1:7" s="44" customFormat="1" x14ac:dyDescent="0.3">
      <c r="A86" s="44">
        <v>5739</v>
      </c>
      <c r="B86" s="6"/>
      <c r="C86" s="14" t="s">
        <v>1204</v>
      </c>
      <c r="D86" s="7" t="s">
        <v>63</v>
      </c>
      <c r="E86" s="3">
        <v>400</v>
      </c>
      <c r="F86" s="88">
        <v>0</v>
      </c>
      <c r="G86" s="10">
        <f t="shared" si="0"/>
        <v>0</v>
      </c>
    </row>
    <row r="87" spans="1:7" s="44" customFormat="1" ht="12" customHeight="1" x14ac:dyDescent="0.3">
      <c r="B87" s="34"/>
      <c r="C87" s="14" t="s">
        <v>1205</v>
      </c>
      <c r="D87" s="7" t="s">
        <v>63</v>
      </c>
      <c r="E87" s="3">
        <v>400</v>
      </c>
      <c r="F87" s="88">
        <v>0</v>
      </c>
      <c r="G87" s="10">
        <f t="shared" si="0"/>
        <v>0</v>
      </c>
    </row>
    <row r="88" spans="1:7" s="44" customFormat="1" ht="12" customHeight="1" x14ac:dyDescent="0.3">
      <c r="A88" s="44">
        <v>5740</v>
      </c>
      <c r="B88" s="1"/>
      <c r="C88" s="14" t="s">
        <v>1206</v>
      </c>
      <c r="D88" s="7" t="s">
        <v>63</v>
      </c>
      <c r="E88" s="3">
        <v>400</v>
      </c>
      <c r="F88" s="88">
        <v>0</v>
      </c>
      <c r="G88" s="10">
        <f t="shared" si="0"/>
        <v>0</v>
      </c>
    </row>
    <row r="89" spans="1:7" s="44" customFormat="1" ht="12" customHeight="1" x14ac:dyDescent="0.3">
      <c r="B89" s="34"/>
      <c r="C89" s="14" t="s">
        <v>1207</v>
      </c>
      <c r="D89" s="7" t="s">
        <v>63</v>
      </c>
      <c r="E89" s="3">
        <v>150</v>
      </c>
      <c r="F89" s="88">
        <v>0</v>
      </c>
      <c r="G89" s="10">
        <f t="shared" si="0"/>
        <v>0</v>
      </c>
    </row>
    <row r="90" spans="1:7" s="44" customFormat="1" x14ac:dyDescent="0.3">
      <c r="A90" s="44">
        <v>5741</v>
      </c>
      <c r="B90" s="6"/>
      <c r="C90" s="9"/>
      <c r="D90" s="4"/>
      <c r="E90" s="3"/>
      <c r="F90" s="10"/>
      <c r="G90" s="8"/>
    </row>
    <row r="91" spans="1:7" s="44" customFormat="1" x14ac:dyDescent="0.3">
      <c r="B91" s="12" t="s">
        <v>1352</v>
      </c>
      <c r="C91" s="2" t="s">
        <v>1170</v>
      </c>
      <c r="D91" s="70"/>
      <c r="E91" s="64"/>
      <c r="F91" s="89"/>
      <c r="G91" s="33"/>
    </row>
    <row r="92" spans="1:7" s="44" customFormat="1" ht="12" customHeight="1" x14ac:dyDescent="0.3">
      <c r="B92" s="34"/>
      <c r="D92" s="70"/>
      <c r="E92" s="64"/>
      <c r="F92" s="89"/>
      <c r="G92" s="33"/>
    </row>
    <row r="93" spans="1:7" s="44" customFormat="1" ht="12" customHeight="1" x14ac:dyDescent="0.3">
      <c r="B93" s="1"/>
      <c r="C93" s="14" t="s">
        <v>1171</v>
      </c>
      <c r="D93" s="4" t="s">
        <v>1011</v>
      </c>
      <c r="E93" s="3">
        <v>24</v>
      </c>
      <c r="F93" s="11">
        <v>0</v>
      </c>
      <c r="G93" s="37">
        <f>F93*E93</f>
        <v>0</v>
      </c>
    </row>
    <row r="94" spans="1:7" s="44" customFormat="1" x14ac:dyDescent="0.3">
      <c r="B94" s="1"/>
      <c r="C94" s="14" t="s">
        <v>1172</v>
      </c>
      <c r="D94" s="4" t="s">
        <v>1011</v>
      </c>
      <c r="E94" s="3">
        <v>24</v>
      </c>
      <c r="F94" s="11">
        <v>0</v>
      </c>
      <c r="G94" s="37">
        <f>F94*E94</f>
        <v>0</v>
      </c>
    </row>
    <row r="95" spans="1:7" s="44" customFormat="1" x14ac:dyDescent="0.3">
      <c r="B95" s="1"/>
      <c r="C95" s="14"/>
      <c r="D95" s="4"/>
      <c r="E95" s="3"/>
      <c r="F95" s="11"/>
      <c r="G95" s="37"/>
    </row>
    <row r="96" spans="1:7" s="44" customFormat="1" ht="12" customHeight="1" x14ac:dyDescent="0.3">
      <c r="B96" s="12" t="s">
        <v>1353</v>
      </c>
      <c r="C96" s="2" t="s">
        <v>1175</v>
      </c>
      <c r="D96" s="70"/>
      <c r="E96" s="64"/>
      <c r="F96" s="89"/>
      <c r="G96" s="33"/>
    </row>
    <row r="97" spans="2:7" s="44" customFormat="1" ht="12" customHeight="1" x14ac:dyDescent="0.3">
      <c r="B97" s="34"/>
      <c r="C97" s="33"/>
      <c r="D97" s="70"/>
      <c r="E97" s="64"/>
      <c r="F97" s="89"/>
      <c r="G97" s="33"/>
    </row>
    <row r="98" spans="2:7" s="44" customFormat="1" ht="21.6" x14ac:dyDescent="0.3">
      <c r="B98" s="1"/>
      <c r="C98" s="14" t="s">
        <v>1176</v>
      </c>
      <c r="D98" s="4" t="s">
        <v>63</v>
      </c>
      <c r="E98" s="3">
        <v>250</v>
      </c>
      <c r="F98" s="11">
        <v>0</v>
      </c>
      <c r="G98" s="37">
        <f>F98*E98</f>
        <v>0</v>
      </c>
    </row>
    <row r="99" spans="2:7" s="44" customFormat="1" ht="12" customHeight="1" x14ac:dyDescent="0.3">
      <c r="B99" s="34"/>
      <c r="C99" s="14" t="s">
        <v>1177</v>
      </c>
      <c r="D99" s="4" t="s">
        <v>63</v>
      </c>
      <c r="E99" s="64">
        <v>150</v>
      </c>
      <c r="F99" s="90">
        <v>0</v>
      </c>
      <c r="G99" s="37">
        <f>F99*E99</f>
        <v>0</v>
      </c>
    </row>
    <row r="100" spans="2:7" s="44" customFormat="1" ht="12" customHeight="1" x14ac:dyDescent="0.3">
      <c r="B100" s="1"/>
      <c r="C100" s="14" t="s">
        <v>1178</v>
      </c>
      <c r="D100" s="4" t="s">
        <v>63</v>
      </c>
      <c r="E100" s="3">
        <v>250</v>
      </c>
      <c r="F100" s="11">
        <v>0</v>
      </c>
      <c r="G100" s="37">
        <f>F100*E100</f>
        <v>0</v>
      </c>
    </row>
    <row r="101" spans="2:7" s="44" customFormat="1" ht="12" customHeight="1" x14ac:dyDescent="0.3">
      <c r="B101" s="1"/>
      <c r="C101" s="14"/>
      <c r="D101" s="4"/>
      <c r="E101" s="3"/>
      <c r="F101" s="11"/>
      <c r="G101" s="37"/>
    </row>
    <row r="102" spans="2:7" s="44" customFormat="1" ht="12" customHeight="1" x14ac:dyDescent="0.3">
      <c r="B102" s="12" t="s">
        <v>1354</v>
      </c>
      <c r="C102" s="2" t="s">
        <v>1180</v>
      </c>
      <c r="D102" s="4" t="s">
        <v>63</v>
      </c>
      <c r="E102" s="69">
        <v>250</v>
      </c>
      <c r="F102" s="86">
        <v>0</v>
      </c>
      <c r="G102" s="37">
        <f>F102*E102</f>
        <v>0</v>
      </c>
    </row>
    <row r="103" spans="2:7" s="44" customFormat="1" ht="12" customHeight="1" x14ac:dyDescent="0.3">
      <c r="B103" s="1"/>
      <c r="C103" s="14"/>
      <c r="D103" s="4"/>
      <c r="E103" s="3"/>
      <c r="F103" s="11"/>
      <c r="G103" s="8"/>
    </row>
    <row r="104" spans="2:7" s="44" customFormat="1" ht="12" customHeight="1" x14ac:dyDescent="0.3">
      <c r="B104" s="12" t="s">
        <v>1355</v>
      </c>
      <c r="C104" s="2" t="s">
        <v>1182</v>
      </c>
      <c r="D104" s="4"/>
      <c r="E104" s="4"/>
      <c r="F104" s="11"/>
      <c r="G104" s="37"/>
    </row>
    <row r="105" spans="2:7" s="44" customFormat="1" ht="12" customHeight="1" x14ac:dyDescent="0.3">
      <c r="B105" s="1"/>
      <c r="C105" s="14" t="s">
        <v>1183</v>
      </c>
      <c r="D105" s="4" t="s">
        <v>63</v>
      </c>
      <c r="E105" s="69">
        <v>5</v>
      </c>
      <c r="F105" s="86">
        <v>0</v>
      </c>
      <c r="G105" s="37">
        <f>F105*E105</f>
        <v>0</v>
      </c>
    </row>
    <row r="106" spans="2:7" s="44" customFormat="1" ht="32.4" x14ac:dyDescent="0.3">
      <c r="B106" s="12"/>
      <c r="C106" s="7" t="s">
        <v>1184</v>
      </c>
      <c r="D106" s="4" t="s">
        <v>63</v>
      </c>
      <c r="E106" s="69">
        <v>5</v>
      </c>
      <c r="F106" s="86">
        <v>0</v>
      </c>
      <c r="G106" s="37">
        <f>F106*E106</f>
        <v>0</v>
      </c>
    </row>
    <row r="107" spans="2:7" s="44" customFormat="1" ht="12" customHeight="1" x14ac:dyDescent="0.3">
      <c r="B107" s="47"/>
      <c r="C107" s="48"/>
      <c r="D107" s="79"/>
      <c r="E107" s="75"/>
      <c r="F107" s="49"/>
      <c r="G107" s="50"/>
    </row>
    <row r="108" spans="2:7" s="40" customFormat="1" ht="20.100000000000001" customHeight="1" x14ac:dyDescent="0.3">
      <c r="B108" s="41" t="s">
        <v>41</v>
      </c>
      <c r="C108" s="42"/>
      <c r="D108" s="74"/>
      <c r="E108" s="74"/>
      <c r="F108" s="42"/>
      <c r="G108" s="43">
        <f>SUM(G59:G107)</f>
        <v>30165000</v>
      </c>
    </row>
    <row r="109" spans="2:7" s="27" customFormat="1" ht="15.75" customHeight="1" x14ac:dyDescent="0.25">
      <c r="B109" s="28"/>
      <c r="D109" s="71"/>
      <c r="E109" s="71"/>
    </row>
    <row r="110" spans="2:7" s="27" customFormat="1" ht="15" customHeight="1" x14ac:dyDescent="0.25">
      <c r="B110" s="28"/>
      <c r="D110" s="71"/>
      <c r="E110" s="71"/>
      <c r="G110" s="26" t="s">
        <v>1088</v>
      </c>
    </row>
    <row r="111" spans="2:7" s="44" customFormat="1" ht="27.6" customHeight="1" x14ac:dyDescent="0.3">
      <c r="B111" s="29" t="s">
        <v>1</v>
      </c>
      <c r="C111" s="29" t="s">
        <v>2</v>
      </c>
      <c r="D111" s="29" t="s">
        <v>3</v>
      </c>
      <c r="E111" s="29" t="s">
        <v>4</v>
      </c>
      <c r="F111" s="29" t="s">
        <v>5</v>
      </c>
      <c r="G111" s="30" t="s">
        <v>1001</v>
      </c>
    </row>
    <row r="112" spans="2:7" s="40" customFormat="1" ht="20.100000000000001" customHeight="1" x14ac:dyDescent="0.3">
      <c r="B112" s="41" t="s">
        <v>35</v>
      </c>
      <c r="C112" s="42"/>
      <c r="D112" s="74"/>
      <c r="E112" s="74"/>
      <c r="F112" s="42"/>
      <c r="G112" s="43">
        <f>G108</f>
        <v>30165000</v>
      </c>
    </row>
    <row r="113" spans="1:7" s="44" customFormat="1" x14ac:dyDescent="0.3">
      <c r="A113" s="44">
        <v>5724</v>
      </c>
      <c r="B113" s="1"/>
      <c r="C113" s="14" t="s">
        <v>1185</v>
      </c>
      <c r="D113" s="4" t="s">
        <v>63</v>
      </c>
      <c r="E113" s="69">
        <v>5</v>
      </c>
      <c r="F113" s="86">
        <v>0</v>
      </c>
      <c r="G113" s="37">
        <f>F113*E113</f>
        <v>0</v>
      </c>
    </row>
    <row r="114" spans="1:7" s="44" customFormat="1" x14ac:dyDescent="0.3">
      <c r="B114" s="34"/>
      <c r="D114" s="70"/>
      <c r="E114" s="64"/>
      <c r="F114" s="91"/>
      <c r="G114" s="33"/>
    </row>
    <row r="115" spans="1:7" s="44" customFormat="1" x14ac:dyDescent="0.3">
      <c r="A115" s="44">
        <v>5725</v>
      </c>
      <c r="B115" s="1"/>
      <c r="C115" s="14" t="s">
        <v>1630</v>
      </c>
      <c r="D115" s="4" t="s">
        <v>63</v>
      </c>
      <c r="E115" s="69">
        <v>5</v>
      </c>
      <c r="F115" s="86">
        <v>0</v>
      </c>
      <c r="G115" s="37">
        <f>F115*E115</f>
        <v>0</v>
      </c>
    </row>
    <row r="116" spans="1:7" s="44" customFormat="1" x14ac:dyDescent="0.3">
      <c r="B116" s="1"/>
      <c r="C116" s="14"/>
      <c r="D116" s="4"/>
      <c r="E116" s="3"/>
      <c r="F116" s="11"/>
      <c r="G116" s="8"/>
    </row>
    <row r="117" spans="1:7" s="44" customFormat="1" ht="12" customHeight="1" x14ac:dyDescent="0.3">
      <c r="A117" s="44">
        <v>5726</v>
      </c>
      <c r="B117" s="1"/>
      <c r="C117" s="14" t="s">
        <v>1631</v>
      </c>
      <c r="D117" s="4" t="s">
        <v>63</v>
      </c>
      <c r="E117" s="69">
        <v>150</v>
      </c>
      <c r="F117" s="86">
        <v>0</v>
      </c>
      <c r="G117" s="37">
        <f>F117*E117</f>
        <v>0</v>
      </c>
    </row>
    <row r="118" spans="1:7" s="44" customFormat="1" ht="12" customHeight="1" x14ac:dyDescent="0.3">
      <c r="B118" s="12"/>
      <c r="C118" s="2"/>
      <c r="D118" s="4"/>
      <c r="E118" s="3"/>
      <c r="F118" s="11"/>
      <c r="G118" s="37"/>
    </row>
    <row r="119" spans="1:7" s="44" customFormat="1" x14ac:dyDescent="0.3">
      <c r="A119" s="44">
        <v>5727</v>
      </c>
      <c r="B119" s="12" t="s">
        <v>1356</v>
      </c>
      <c r="C119" s="34" t="s">
        <v>1188</v>
      </c>
      <c r="D119" s="70" t="s">
        <v>63</v>
      </c>
      <c r="E119" s="69">
        <v>25</v>
      </c>
      <c r="F119" s="86">
        <v>0</v>
      </c>
      <c r="G119" s="37">
        <f>F119*E119</f>
        <v>0</v>
      </c>
    </row>
    <row r="120" spans="1:7" s="44" customFormat="1" x14ac:dyDescent="0.3">
      <c r="B120" s="12"/>
      <c r="C120" s="2"/>
      <c r="D120" s="4"/>
      <c r="E120" s="69"/>
      <c r="F120" s="86"/>
      <c r="G120" s="37"/>
    </row>
    <row r="121" spans="1:7" s="44" customFormat="1" ht="12" customHeight="1" x14ac:dyDescent="0.3">
      <c r="B121" s="12" t="s">
        <v>1357</v>
      </c>
      <c r="C121" s="2" t="s">
        <v>1194</v>
      </c>
      <c r="D121" s="4" t="s">
        <v>1195</v>
      </c>
      <c r="E121" s="69">
        <v>125</v>
      </c>
      <c r="F121" s="86">
        <v>0</v>
      </c>
      <c r="G121" s="37">
        <f>F121*E121</f>
        <v>0</v>
      </c>
    </row>
    <row r="122" spans="1:7" s="44" customFormat="1" x14ac:dyDescent="0.3">
      <c r="A122" s="44">
        <v>5727</v>
      </c>
      <c r="B122" s="34"/>
      <c r="C122" s="33"/>
      <c r="D122" s="69"/>
      <c r="E122" s="69"/>
      <c r="F122" s="33"/>
      <c r="G122" s="33"/>
    </row>
    <row r="123" spans="1:7" s="44" customFormat="1" ht="12" customHeight="1" x14ac:dyDescent="0.3">
      <c r="B123" s="12" t="s">
        <v>1358</v>
      </c>
      <c r="C123" s="2" t="s">
        <v>1196</v>
      </c>
      <c r="D123" s="4" t="s">
        <v>63</v>
      </c>
      <c r="E123" s="69">
        <v>2</v>
      </c>
      <c r="F123" s="86">
        <v>0</v>
      </c>
      <c r="G123" s="37">
        <f>F123*E123</f>
        <v>0</v>
      </c>
    </row>
    <row r="124" spans="1:7" s="44" customFormat="1" ht="12" customHeight="1" x14ac:dyDescent="0.3">
      <c r="B124" s="78"/>
      <c r="C124" s="45"/>
      <c r="D124" s="69"/>
      <c r="E124" s="69"/>
      <c r="F124" s="86"/>
      <c r="G124" s="33"/>
    </row>
    <row r="125" spans="1:7" s="44" customFormat="1" ht="12" customHeight="1" x14ac:dyDescent="0.3">
      <c r="B125" s="12" t="s">
        <v>1359</v>
      </c>
      <c r="C125" s="2" t="s">
        <v>1197</v>
      </c>
      <c r="D125" s="4" t="s">
        <v>1011</v>
      </c>
      <c r="E125" s="69">
        <v>24</v>
      </c>
      <c r="F125" s="86">
        <v>0</v>
      </c>
      <c r="G125" s="37">
        <f>F125*E125</f>
        <v>0</v>
      </c>
    </row>
    <row r="126" spans="1:7" s="44" customFormat="1" ht="12" customHeight="1" x14ac:dyDescent="0.3">
      <c r="B126" s="12"/>
      <c r="C126" s="2"/>
      <c r="D126" s="4"/>
      <c r="E126" s="4"/>
      <c r="F126" s="87"/>
      <c r="G126" s="37"/>
    </row>
    <row r="127" spans="1:7" s="44" customFormat="1" ht="12" customHeight="1" x14ac:dyDescent="0.3">
      <c r="B127" s="12" t="s">
        <v>1360</v>
      </c>
      <c r="C127" s="2" t="s">
        <v>1198</v>
      </c>
      <c r="D127" s="4" t="s">
        <v>1164</v>
      </c>
      <c r="E127" s="69">
        <v>1</v>
      </c>
      <c r="F127" s="86">
        <v>0</v>
      </c>
      <c r="G127" s="37">
        <f>F127*E127</f>
        <v>0</v>
      </c>
    </row>
    <row r="128" spans="1:7" s="44" customFormat="1" ht="12" customHeight="1" x14ac:dyDescent="0.3">
      <c r="B128" s="12"/>
      <c r="C128" s="2"/>
      <c r="D128" s="4"/>
      <c r="E128" s="4"/>
      <c r="F128" s="87"/>
      <c r="G128" s="37"/>
    </row>
    <row r="129" spans="1:7" s="44" customFormat="1" x14ac:dyDescent="0.3">
      <c r="A129" s="44">
        <v>5729</v>
      </c>
      <c r="B129" s="12" t="s">
        <v>1361</v>
      </c>
      <c r="C129" s="34" t="s">
        <v>1223</v>
      </c>
      <c r="D129" s="4" t="s">
        <v>1164</v>
      </c>
      <c r="E129" s="69">
        <v>1</v>
      </c>
      <c r="F129" s="86">
        <v>0</v>
      </c>
      <c r="G129" s="37">
        <f>F129*E129</f>
        <v>0</v>
      </c>
    </row>
    <row r="130" spans="1:7" s="44" customFormat="1" ht="12" customHeight="1" x14ac:dyDescent="0.3">
      <c r="B130" s="1"/>
      <c r="C130" s="14"/>
      <c r="D130" s="7"/>
      <c r="E130" s="3"/>
      <c r="F130" s="88"/>
      <c r="G130" s="10"/>
    </row>
    <row r="131" spans="1:7" s="44" customFormat="1" x14ac:dyDescent="0.3">
      <c r="B131" s="31" t="s">
        <v>1041</v>
      </c>
      <c r="C131" s="32" t="s">
        <v>1362</v>
      </c>
      <c r="D131" s="69"/>
      <c r="E131" s="69"/>
      <c r="F131" s="33"/>
      <c r="G131" s="33"/>
    </row>
    <row r="132" spans="1:7" s="44" customFormat="1" x14ac:dyDescent="0.3">
      <c r="A132" s="44">
        <v>5730</v>
      </c>
      <c r="B132" s="34"/>
      <c r="C132" s="33"/>
      <c r="D132" s="69"/>
      <c r="E132" s="69"/>
      <c r="F132" s="33"/>
      <c r="G132" s="33"/>
    </row>
    <row r="133" spans="1:7" s="44" customFormat="1" ht="17.25" customHeight="1" x14ac:dyDescent="0.3">
      <c r="B133" s="34"/>
      <c r="C133" s="35" t="s">
        <v>1363</v>
      </c>
      <c r="D133" s="36" t="s">
        <v>114</v>
      </c>
      <c r="E133" s="72">
        <v>1</v>
      </c>
      <c r="F133" s="37">
        <v>350000</v>
      </c>
      <c r="G133" s="37">
        <f>F133*E133</f>
        <v>350000</v>
      </c>
    </row>
    <row r="134" spans="1:7" s="44" customFormat="1" ht="12" customHeight="1" x14ac:dyDescent="0.3">
      <c r="B134" s="34"/>
      <c r="C134" s="33"/>
      <c r="D134" s="69"/>
      <c r="E134" s="69"/>
      <c r="F134" s="33"/>
      <c r="G134" s="33"/>
    </row>
    <row r="135" spans="1:7" s="44" customFormat="1" x14ac:dyDescent="0.3">
      <c r="B135" s="34"/>
      <c r="C135" s="35" t="s">
        <v>1367</v>
      </c>
      <c r="D135" s="36" t="s">
        <v>12</v>
      </c>
      <c r="E135" s="73">
        <f>G133</f>
        <v>350000</v>
      </c>
      <c r="F135" s="85">
        <v>0</v>
      </c>
      <c r="G135" s="37">
        <f>F135*E135</f>
        <v>0</v>
      </c>
    </row>
    <row r="136" spans="1:7" s="44" customFormat="1" x14ac:dyDescent="0.3">
      <c r="A136" s="44">
        <v>5731</v>
      </c>
      <c r="B136" s="1"/>
      <c r="C136" s="14"/>
      <c r="D136" s="4"/>
      <c r="E136" s="3"/>
      <c r="F136" s="11"/>
      <c r="G136" s="37"/>
    </row>
    <row r="137" spans="1:7" s="44" customFormat="1" x14ac:dyDescent="0.3">
      <c r="B137" s="31" t="s">
        <v>1368</v>
      </c>
      <c r="C137" s="32" t="s">
        <v>1369</v>
      </c>
      <c r="D137" s="69"/>
      <c r="E137" s="69"/>
      <c r="F137" s="33"/>
      <c r="G137" s="33"/>
    </row>
    <row r="138" spans="1:7" s="44" customFormat="1" x14ac:dyDescent="0.3">
      <c r="A138" s="44">
        <v>5732</v>
      </c>
      <c r="B138" s="34"/>
      <c r="C138" s="33"/>
      <c r="D138" s="69"/>
      <c r="E138" s="69"/>
      <c r="F138" s="33"/>
      <c r="G138" s="33"/>
    </row>
    <row r="139" spans="1:7" s="44" customFormat="1" ht="43.2" x14ac:dyDescent="0.3">
      <c r="B139" s="34"/>
      <c r="C139" s="35" t="s">
        <v>1364</v>
      </c>
      <c r="D139" s="36" t="s">
        <v>114</v>
      </c>
      <c r="E139" s="72">
        <v>1</v>
      </c>
      <c r="F139" s="37">
        <v>350000</v>
      </c>
      <c r="G139" s="37">
        <f>F139*E139</f>
        <v>350000</v>
      </c>
    </row>
    <row r="140" spans="1:7" s="44" customFormat="1" ht="12" customHeight="1" x14ac:dyDescent="0.3">
      <c r="A140" s="44">
        <v>5733</v>
      </c>
      <c r="B140" s="1"/>
      <c r="C140" s="14"/>
      <c r="D140" s="4"/>
      <c r="E140" s="3"/>
      <c r="F140" s="11"/>
      <c r="G140" s="37"/>
    </row>
    <row r="141" spans="1:7" s="44" customFormat="1" ht="21.6" x14ac:dyDescent="0.3">
      <c r="B141" s="1"/>
      <c r="C141" s="35" t="s">
        <v>1365</v>
      </c>
      <c r="D141" s="36" t="s">
        <v>114</v>
      </c>
      <c r="E141" s="72">
        <v>1</v>
      </c>
      <c r="F141" s="37">
        <v>250000</v>
      </c>
      <c r="G141" s="37">
        <f>F141*E141</f>
        <v>250000</v>
      </c>
    </row>
    <row r="142" spans="1:7" s="44" customFormat="1" x14ac:dyDescent="0.3">
      <c r="A142" s="44">
        <v>5734</v>
      </c>
      <c r="B142" s="34"/>
      <c r="C142" s="14"/>
      <c r="D142" s="4"/>
      <c r="E142" s="64"/>
      <c r="F142" s="90"/>
      <c r="G142" s="37"/>
    </row>
    <row r="143" spans="1:7" s="44" customFormat="1" ht="12" customHeight="1" x14ac:dyDescent="0.3">
      <c r="B143" s="34"/>
      <c r="C143" s="35" t="s">
        <v>1366</v>
      </c>
      <c r="D143" s="36" t="s">
        <v>12</v>
      </c>
      <c r="E143" s="73">
        <f>G141+G139</f>
        <v>600000</v>
      </c>
      <c r="F143" s="85">
        <v>0</v>
      </c>
      <c r="G143" s="37">
        <f>F143*E143</f>
        <v>0</v>
      </c>
    </row>
    <row r="144" spans="1:7" s="44" customFormat="1" x14ac:dyDescent="0.3">
      <c r="A144" s="44">
        <v>5735</v>
      </c>
      <c r="B144" s="1"/>
      <c r="C144" s="14"/>
      <c r="D144" s="4"/>
      <c r="E144" s="3"/>
      <c r="F144" s="11"/>
      <c r="G144" s="37"/>
    </row>
    <row r="145" spans="1:7" s="44" customFormat="1" ht="12" customHeight="1" x14ac:dyDescent="0.3">
      <c r="A145" s="44">
        <v>5737</v>
      </c>
      <c r="B145" s="12" t="s">
        <v>1370</v>
      </c>
      <c r="C145" s="2" t="s">
        <v>1371</v>
      </c>
      <c r="D145" s="4" t="s">
        <v>1164</v>
      </c>
      <c r="E145" s="69">
        <v>1</v>
      </c>
      <c r="F145" s="86">
        <v>0</v>
      </c>
      <c r="G145" s="37">
        <f>F145*E145</f>
        <v>0</v>
      </c>
    </row>
    <row r="146" spans="1:7" s="44" customFormat="1" ht="12" customHeight="1" x14ac:dyDescent="0.3">
      <c r="B146" s="12"/>
      <c r="C146" s="2"/>
      <c r="D146" s="4"/>
      <c r="E146" s="69"/>
      <c r="F146" s="86"/>
      <c r="G146" s="37"/>
    </row>
    <row r="147" spans="1:7" s="44" customFormat="1" ht="20.399999999999999" x14ac:dyDescent="0.3">
      <c r="B147" s="12" t="s">
        <v>1372</v>
      </c>
      <c r="C147" s="2" t="s">
        <v>1373</v>
      </c>
      <c r="D147" s="4" t="s">
        <v>1011</v>
      </c>
      <c r="E147" s="3">
        <v>24</v>
      </c>
      <c r="F147" s="107">
        <v>0</v>
      </c>
      <c r="G147" s="37">
        <f>F147*E147</f>
        <v>0</v>
      </c>
    </row>
    <row r="148" spans="1:7" s="44" customFormat="1" ht="12" customHeight="1" x14ac:dyDescent="0.3">
      <c r="A148" s="44">
        <v>5738</v>
      </c>
      <c r="B148" s="12"/>
      <c r="C148" s="2"/>
      <c r="D148" s="4"/>
      <c r="E148" s="4"/>
      <c r="F148" s="11"/>
      <c r="G148" s="37"/>
    </row>
    <row r="149" spans="1:7" s="44" customFormat="1" ht="20.399999999999999" x14ac:dyDescent="0.3">
      <c r="B149" s="12" t="s">
        <v>1045</v>
      </c>
      <c r="C149" s="2" t="s">
        <v>1375</v>
      </c>
      <c r="D149" s="4"/>
      <c r="E149" s="3"/>
      <c r="F149" s="107"/>
      <c r="G149" s="37"/>
    </row>
    <row r="150" spans="1:7" s="44" customFormat="1" x14ac:dyDescent="0.3">
      <c r="A150" s="44">
        <v>5739</v>
      </c>
      <c r="B150" s="1"/>
      <c r="C150" s="14"/>
      <c r="D150" s="4"/>
      <c r="E150" s="69"/>
      <c r="F150" s="86"/>
      <c r="G150" s="37"/>
    </row>
    <row r="151" spans="1:7" s="44" customFormat="1" ht="21.6" x14ac:dyDescent="0.3">
      <c r="B151" s="34"/>
      <c r="C151" s="7" t="s">
        <v>1376</v>
      </c>
      <c r="D151" s="4" t="s">
        <v>1164</v>
      </c>
      <c r="E151" s="69">
        <v>1</v>
      </c>
      <c r="F151" s="86">
        <v>0</v>
      </c>
      <c r="G151" s="37">
        <f>F151*E151</f>
        <v>0</v>
      </c>
    </row>
    <row r="152" spans="1:7" s="44" customFormat="1" ht="12" customHeight="1" x14ac:dyDescent="0.3">
      <c r="A152" s="44">
        <v>5740</v>
      </c>
      <c r="B152" s="1"/>
      <c r="C152" s="14"/>
      <c r="D152" s="4"/>
      <c r="E152" s="69"/>
      <c r="F152" s="86"/>
      <c r="G152" s="37"/>
    </row>
    <row r="153" spans="1:7" s="44" customFormat="1" ht="12" customHeight="1" x14ac:dyDescent="0.3">
      <c r="B153" s="34"/>
      <c r="C153" s="7" t="s">
        <v>1377</v>
      </c>
      <c r="D153" s="4" t="s">
        <v>1164</v>
      </c>
      <c r="E153" s="69">
        <v>1</v>
      </c>
      <c r="F153" s="86">
        <v>0</v>
      </c>
      <c r="G153" s="37">
        <f>F153*E153</f>
        <v>0</v>
      </c>
    </row>
    <row r="154" spans="1:7" s="44" customFormat="1" x14ac:dyDescent="0.3">
      <c r="A154" s="44">
        <v>5741</v>
      </c>
      <c r="B154" s="1"/>
      <c r="C154" s="14"/>
      <c r="D154" s="4"/>
      <c r="E154" s="69"/>
      <c r="F154" s="86"/>
      <c r="G154" s="37"/>
    </row>
    <row r="155" spans="1:7" s="44" customFormat="1" ht="12" customHeight="1" x14ac:dyDescent="0.3">
      <c r="B155" s="1"/>
      <c r="C155" s="7" t="s">
        <v>1378</v>
      </c>
      <c r="D155" s="4" t="s">
        <v>1164</v>
      </c>
      <c r="E155" s="69">
        <v>1</v>
      </c>
      <c r="F155" s="86">
        <v>75000</v>
      </c>
      <c r="G155" s="37">
        <f>F155*E155</f>
        <v>75000</v>
      </c>
    </row>
    <row r="156" spans="1:7" s="44" customFormat="1" ht="12" customHeight="1" x14ac:dyDescent="0.3">
      <c r="B156" s="12"/>
      <c r="C156" s="2"/>
      <c r="D156" s="4"/>
      <c r="E156" s="3"/>
      <c r="F156" s="107"/>
      <c r="G156" s="37"/>
    </row>
    <row r="157" spans="1:7" s="44" customFormat="1" ht="12" customHeight="1" x14ac:dyDescent="0.3">
      <c r="B157" s="1"/>
      <c r="C157" s="7" t="s">
        <v>1379</v>
      </c>
      <c r="D157" s="4" t="s">
        <v>1011</v>
      </c>
      <c r="E157" s="69">
        <v>24</v>
      </c>
      <c r="F157" s="86">
        <v>0</v>
      </c>
      <c r="G157" s="37">
        <f>F157*E157</f>
        <v>0</v>
      </c>
    </row>
    <row r="158" spans="1:7" s="44" customFormat="1" ht="12" customHeight="1" x14ac:dyDescent="0.3">
      <c r="B158" s="12"/>
      <c r="C158" s="34"/>
      <c r="D158" s="4"/>
      <c r="E158" s="69"/>
      <c r="F158" s="86"/>
      <c r="G158" s="37"/>
    </row>
    <row r="159" spans="1:7" s="44" customFormat="1" ht="12" customHeight="1" x14ac:dyDescent="0.3">
      <c r="B159" s="12" t="s">
        <v>1165</v>
      </c>
      <c r="C159" s="2" t="s">
        <v>1374</v>
      </c>
      <c r="D159" s="4" t="s">
        <v>63</v>
      </c>
      <c r="E159" s="3">
        <v>30</v>
      </c>
      <c r="F159" s="11">
        <v>0</v>
      </c>
      <c r="G159" s="37">
        <f>F159*E159</f>
        <v>0</v>
      </c>
    </row>
    <row r="160" spans="1:7" s="44" customFormat="1" x14ac:dyDescent="0.3">
      <c r="A160" s="44">
        <v>5725</v>
      </c>
      <c r="B160" s="1"/>
      <c r="C160" s="13"/>
      <c r="D160" s="70"/>
      <c r="E160" s="64"/>
      <c r="F160" s="89"/>
      <c r="G160" s="33"/>
    </row>
    <row r="161" spans="1:7" s="44" customFormat="1" ht="12" customHeight="1" x14ac:dyDescent="0.3">
      <c r="A161" s="44">
        <v>5726</v>
      </c>
      <c r="B161" s="12" t="s">
        <v>1167</v>
      </c>
      <c r="C161" s="2" t="s">
        <v>1380</v>
      </c>
      <c r="D161" s="4"/>
      <c r="E161" s="69"/>
      <c r="F161" s="86"/>
      <c r="G161" s="37"/>
    </row>
    <row r="162" spans="1:7" s="44" customFormat="1" x14ac:dyDescent="0.3">
      <c r="A162" s="44">
        <v>5727</v>
      </c>
      <c r="B162" s="1"/>
      <c r="C162" s="14"/>
      <c r="D162" s="4"/>
      <c r="E162" s="3"/>
      <c r="F162" s="10"/>
      <c r="G162" s="8"/>
    </row>
    <row r="163" spans="1:7" s="44" customFormat="1" x14ac:dyDescent="0.3">
      <c r="B163" s="1"/>
      <c r="C163" s="7" t="s">
        <v>1381</v>
      </c>
      <c r="D163" s="4" t="s">
        <v>1164</v>
      </c>
      <c r="E163" s="69">
        <v>1</v>
      </c>
      <c r="F163" s="86">
        <v>0</v>
      </c>
      <c r="G163" s="37">
        <f>F163*E163</f>
        <v>0</v>
      </c>
    </row>
    <row r="164" spans="1:7" s="44" customFormat="1" ht="12" customHeight="1" x14ac:dyDescent="0.3">
      <c r="B164" s="1"/>
      <c r="C164" s="14"/>
      <c r="D164" s="4"/>
      <c r="E164" s="3"/>
      <c r="F164" s="10"/>
      <c r="G164" s="8"/>
    </row>
    <row r="165" spans="1:7" s="44" customFormat="1" ht="12" customHeight="1" x14ac:dyDescent="0.3">
      <c r="B165" s="34"/>
      <c r="C165" s="33"/>
      <c r="D165" s="69"/>
      <c r="E165" s="69"/>
      <c r="F165" s="92"/>
      <c r="G165" s="33"/>
    </row>
    <row r="166" spans="1:7" s="40" customFormat="1" ht="20.100000000000001" customHeight="1" x14ac:dyDescent="0.3">
      <c r="B166" s="41" t="s">
        <v>41</v>
      </c>
      <c r="C166" s="42"/>
      <c r="D166" s="74"/>
      <c r="E166" s="74"/>
      <c r="F166" s="42"/>
      <c r="G166" s="43">
        <f>SUM(G112:G165)</f>
        <v>31190000</v>
      </c>
    </row>
    <row r="167" spans="1:7" s="27" customFormat="1" ht="15.75" customHeight="1" x14ac:dyDescent="0.25">
      <c r="B167" s="28"/>
      <c r="D167" s="71"/>
      <c r="E167" s="71"/>
    </row>
    <row r="168" spans="1:7" s="27" customFormat="1" ht="15" customHeight="1" x14ac:dyDescent="0.25">
      <c r="B168" s="28"/>
      <c r="D168" s="71"/>
      <c r="E168" s="71"/>
      <c r="G168" s="26" t="s">
        <v>1088</v>
      </c>
    </row>
    <row r="169" spans="1:7" s="44" customFormat="1" ht="27.6" customHeight="1" x14ac:dyDescent="0.3">
      <c r="B169" s="29" t="s">
        <v>1</v>
      </c>
      <c r="C169" s="29" t="s">
        <v>2</v>
      </c>
      <c r="D169" s="29" t="s">
        <v>3</v>
      </c>
      <c r="E169" s="29" t="s">
        <v>4</v>
      </c>
      <c r="F169" s="29" t="s">
        <v>5</v>
      </c>
      <c r="G169" s="30" t="s">
        <v>1001</v>
      </c>
    </row>
    <row r="170" spans="1:7" s="40" customFormat="1" ht="20.100000000000001" customHeight="1" x14ac:dyDescent="0.3">
      <c r="B170" s="41" t="s">
        <v>35</v>
      </c>
      <c r="C170" s="42"/>
      <c r="D170" s="74"/>
      <c r="E170" s="74"/>
      <c r="F170" s="42"/>
      <c r="G170" s="43">
        <f>G166</f>
        <v>31190000</v>
      </c>
    </row>
    <row r="171" spans="1:7" s="44" customFormat="1" x14ac:dyDescent="0.3">
      <c r="A171" s="44">
        <v>5724</v>
      </c>
      <c r="B171" s="34"/>
      <c r="C171" s="7" t="s">
        <v>1382</v>
      </c>
      <c r="D171" s="4" t="s">
        <v>114</v>
      </c>
      <c r="E171" s="69">
        <v>1</v>
      </c>
      <c r="F171" s="147">
        <v>250000</v>
      </c>
      <c r="G171" s="37">
        <f>F171*E171</f>
        <v>250000</v>
      </c>
    </row>
    <row r="172" spans="1:7" s="44" customFormat="1" x14ac:dyDescent="0.3">
      <c r="A172" s="44">
        <v>5725</v>
      </c>
      <c r="B172" s="1"/>
      <c r="C172" s="14"/>
      <c r="D172" s="4"/>
      <c r="E172" s="69"/>
      <c r="F172" s="86"/>
      <c r="G172" s="37"/>
    </row>
    <row r="173" spans="1:7" s="44" customFormat="1" ht="12" customHeight="1" x14ac:dyDescent="0.3">
      <c r="A173" s="44">
        <v>5726</v>
      </c>
      <c r="B173" s="1"/>
      <c r="C173" s="7" t="s">
        <v>1383</v>
      </c>
      <c r="D173" s="36" t="s">
        <v>12</v>
      </c>
      <c r="E173" s="73">
        <f>G171</f>
        <v>250000</v>
      </c>
      <c r="F173" s="85">
        <v>0</v>
      </c>
      <c r="G173" s="37">
        <f>F173*E173</f>
        <v>0</v>
      </c>
    </row>
    <row r="174" spans="1:7" s="44" customFormat="1" x14ac:dyDescent="0.3">
      <c r="A174" s="44">
        <v>5727</v>
      </c>
      <c r="B174" s="12"/>
      <c r="C174" s="34"/>
      <c r="D174" s="4"/>
      <c r="E174" s="69"/>
      <c r="F174" s="86"/>
      <c r="G174" s="37"/>
    </row>
    <row r="175" spans="1:7" s="44" customFormat="1" x14ac:dyDescent="0.3">
      <c r="B175" s="12" t="s">
        <v>1168</v>
      </c>
      <c r="C175" s="2" t="s">
        <v>1384</v>
      </c>
      <c r="D175" s="4" t="s">
        <v>1164</v>
      </c>
      <c r="E175" s="69">
        <v>1</v>
      </c>
      <c r="F175" s="86">
        <v>0</v>
      </c>
      <c r="G175" s="37">
        <f>F175*E175</f>
        <v>0</v>
      </c>
    </row>
    <row r="176" spans="1:7" s="44" customFormat="1" ht="12" customHeight="1" x14ac:dyDescent="0.3">
      <c r="B176" s="1"/>
      <c r="C176" s="13"/>
      <c r="D176" s="70"/>
      <c r="E176" s="64"/>
      <c r="F176" s="89"/>
      <c r="G176" s="33"/>
    </row>
    <row r="177" spans="1:7" s="44" customFormat="1" ht="12" customHeight="1" x14ac:dyDescent="0.3">
      <c r="A177" s="44">
        <v>5728</v>
      </c>
      <c r="B177" s="12" t="s">
        <v>1173</v>
      </c>
      <c r="C177" s="2" t="s">
        <v>1385</v>
      </c>
      <c r="D177" s="4" t="s">
        <v>114</v>
      </c>
      <c r="E177" s="69">
        <v>1</v>
      </c>
      <c r="F177" s="147">
        <v>25000000</v>
      </c>
      <c r="G177" s="37">
        <f>F177*E177</f>
        <v>25000000</v>
      </c>
    </row>
    <row r="178" spans="1:7" s="44" customFormat="1" x14ac:dyDescent="0.3">
      <c r="A178" s="44">
        <v>5727</v>
      </c>
      <c r="B178" s="34"/>
      <c r="C178" s="7"/>
      <c r="D178" s="4"/>
      <c r="E178" s="69"/>
      <c r="F178" s="86"/>
      <c r="G178" s="37"/>
    </row>
    <row r="179" spans="1:7" s="44" customFormat="1" ht="12" customHeight="1" x14ac:dyDescent="0.3">
      <c r="B179" s="1" t="s">
        <v>1050</v>
      </c>
      <c r="C179" s="2" t="s">
        <v>1055</v>
      </c>
      <c r="D179" s="4"/>
      <c r="E179" s="4"/>
      <c r="F179" s="93"/>
      <c r="G179" s="39"/>
    </row>
    <row r="180" spans="1:7" s="44" customFormat="1" x14ac:dyDescent="0.3">
      <c r="B180" s="34"/>
      <c r="C180" s="33"/>
      <c r="D180" s="69"/>
      <c r="E180" s="69"/>
      <c r="F180" s="92"/>
      <c r="G180" s="33"/>
    </row>
    <row r="181" spans="1:7" s="44" customFormat="1" ht="12" customHeight="1" x14ac:dyDescent="0.3">
      <c r="B181" s="1"/>
      <c r="C181" s="7" t="s">
        <v>1036</v>
      </c>
      <c r="D181" s="4" t="s">
        <v>594</v>
      </c>
      <c r="E181" s="4">
        <v>20</v>
      </c>
      <c r="F181" s="11">
        <v>0</v>
      </c>
      <c r="G181" s="37">
        <f>F181*E181</f>
        <v>0</v>
      </c>
    </row>
    <row r="182" spans="1:7" s="44" customFormat="1" x14ac:dyDescent="0.3">
      <c r="B182" s="34"/>
      <c r="C182" s="33"/>
      <c r="D182" s="69"/>
      <c r="E182" s="69"/>
      <c r="F182" s="92"/>
      <c r="G182" s="33"/>
    </row>
    <row r="183" spans="1:7" s="44" customFormat="1" ht="12" customHeight="1" x14ac:dyDescent="0.3">
      <c r="B183" s="1" t="s">
        <v>1051</v>
      </c>
      <c r="C183" s="2" t="s">
        <v>1054</v>
      </c>
      <c r="D183" s="4"/>
      <c r="E183" s="15"/>
      <c r="F183" s="18"/>
      <c r="G183" s="16"/>
    </row>
    <row r="184" spans="1:7" s="44" customFormat="1" x14ac:dyDescent="0.3">
      <c r="B184" s="34"/>
      <c r="C184" s="33"/>
      <c r="D184" s="69"/>
      <c r="E184" s="69"/>
      <c r="F184" s="92"/>
      <c r="G184" s="33"/>
    </row>
    <row r="185" spans="1:7" s="44" customFormat="1" ht="12" customHeight="1" x14ac:dyDescent="0.3">
      <c r="B185" s="1"/>
      <c r="C185" s="7" t="s">
        <v>1037</v>
      </c>
      <c r="D185" s="4" t="s">
        <v>594</v>
      </c>
      <c r="E185" s="4">
        <f>15000*10*2/1000</f>
        <v>300</v>
      </c>
      <c r="F185" s="11">
        <v>0</v>
      </c>
      <c r="G185" s="37">
        <f>F185*E185</f>
        <v>0</v>
      </c>
    </row>
    <row r="186" spans="1:7" s="44" customFormat="1" x14ac:dyDescent="0.3">
      <c r="A186" s="44">
        <v>5729</v>
      </c>
      <c r="B186" s="34"/>
      <c r="C186" s="33"/>
      <c r="D186" s="69"/>
      <c r="E186" s="69"/>
      <c r="F186" s="92"/>
      <c r="G186" s="33"/>
    </row>
    <row r="187" spans="1:7" s="44" customFormat="1" ht="12" customHeight="1" x14ac:dyDescent="0.3">
      <c r="B187" s="1" t="s">
        <v>1461</v>
      </c>
      <c r="C187" s="2" t="s">
        <v>1038</v>
      </c>
      <c r="D187" s="4" t="s">
        <v>1011</v>
      </c>
      <c r="E187" s="4">
        <v>24</v>
      </c>
      <c r="F187" s="17">
        <v>0</v>
      </c>
      <c r="G187" s="8">
        <f>E187*F187</f>
        <v>0</v>
      </c>
    </row>
    <row r="188" spans="1:7" s="44" customFormat="1" x14ac:dyDescent="0.3">
      <c r="A188" s="44">
        <v>5730</v>
      </c>
      <c r="B188" s="34"/>
      <c r="C188" s="33"/>
      <c r="D188" s="69"/>
      <c r="E188" s="69"/>
      <c r="F188" s="92"/>
      <c r="G188" s="33"/>
    </row>
    <row r="189" spans="1:7" s="44" customFormat="1" ht="12" customHeight="1" x14ac:dyDescent="0.3">
      <c r="B189" s="1"/>
      <c r="C189" s="7" t="s">
        <v>1463</v>
      </c>
      <c r="D189" s="4" t="s">
        <v>1011</v>
      </c>
      <c r="E189" s="4">
        <v>24</v>
      </c>
      <c r="F189" s="17">
        <v>0</v>
      </c>
      <c r="G189" s="8">
        <f>E189*F189</f>
        <v>0</v>
      </c>
    </row>
    <row r="190" spans="1:7" s="44" customFormat="1" ht="12" customHeight="1" x14ac:dyDescent="0.3">
      <c r="B190" s="1"/>
      <c r="C190" s="2"/>
      <c r="D190" s="4"/>
      <c r="E190" s="4"/>
      <c r="F190" s="17"/>
      <c r="G190" s="8"/>
    </row>
    <row r="191" spans="1:7" s="44" customFormat="1" x14ac:dyDescent="0.3">
      <c r="A191" s="44">
        <v>5731</v>
      </c>
      <c r="B191" s="34"/>
      <c r="C191" s="7" t="s">
        <v>1462</v>
      </c>
      <c r="D191" s="4" t="s">
        <v>1011</v>
      </c>
      <c r="E191" s="4">
        <v>24</v>
      </c>
      <c r="F191" s="17">
        <v>0</v>
      </c>
      <c r="G191" s="8">
        <f>E191*F191</f>
        <v>0</v>
      </c>
    </row>
    <row r="192" spans="1:7" s="44" customFormat="1" ht="12" customHeight="1" x14ac:dyDescent="0.3">
      <c r="B192" s="1"/>
      <c r="C192" s="2"/>
      <c r="D192" s="4"/>
      <c r="E192" s="4"/>
      <c r="F192" s="17"/>
      <c r="G192" s="8"/>
    </row>
    <row r="193" spans="1:7" s="44" customFormat="1" ht="20.399999999999999" x14ac:dyDescent="0.3">
      <c r="A193" s="44">
        <v>5732</v>
      </c>
      <c r="B193" s="1" t="s">
        <v>1053</v>
      </c>
      <c r="C193" s="2" t="s">
        <v>1039</v>
      </c>
      <c r="D193" s="4" t="s">
        <v>1164</v>
      </c>
      <c r="E193" s="4">
        <v>1</v>
      </c>
      <c r="F193" s="17">
        <v>0</v>
      </c>
      <c r="G193" s="8">
        <f>E193*F193</f>
        <v>0</v>
      </c>
    </row>
    <row r="194" spans="1:7" s="44" customFormat="1" ht="12" customHeight="1" x14ac:dyDescent="0.3">
      <c r="B194" s="1"/>
      <c r="C194" s="2"/>
      <c r="D194" s="4"/>
      <c r="E194" s="4"/>
      <c r="F194" s="17"/>
      <c r="G194" s="8"/>
    </row>
    <row r="195" spans="1:7" s="44" customFormat="1" ht="12" customHeight="1" x14ac:dyDescent="0.3">
      <c r="A195" s="44">
        <v>5733</v>
      </c>
      <c r="B195" s="34"/>
      <c r="C195" s="33"/>
      <c r="D195" s="69"/>
      <c r="E195" s="69"/>
      <c r="F195" s="92"/>
      <c r="G195" s="33"/>
    </row>
    <row r="196" spans="1:7" s="44" customFormat="1" ht="12" customHeight="1" x14ac:dyDescent="0.3">
      <c r="B196" s="1"/>
      <c r="C196" s="2"/>
      <c r="D196" s="4"/>
      <c r="E196" s="4"/>
      <c r="F196" s="17"/>
      <c r="G196" s="8"/>
    </row>
    <row r="197" spans="1:7" s="44" customFormat="1" ht="12" customHeight="1" x14ac:dyDescent="0.3">
      <c r="A197" s="44">
        <v>5734</v>
      </c>
      <c r="B197" s="34"/>
      <c r="C197" s="33"/>
      <c r="D197" s="69"/>
      <c r="E197" s="69"/>
      <c r="F197" s="92"/>
      <c r="G197" s="33"/>
    </row>
    <row r="198" spans="1:7" s="44" customFormat="1" ht="12" customHeight="1" x14ac:dyDescent="0.3">
      <c r="B198" s="1"/>
      <c r="C198" s="2"/>
      <c r="D198" s="4"/>
      <c r="E198" s="4"/>
      <c r="F198" s="17"/>
      <c r="G198" s="8"/>
    </row>
    <row r="199" spans="1:7" s="44" customFormat="1" ht="24" customHeight="1" x14ac:dyDescent="0.3">
      <c r="A199" s="44">
        <v>5735</v>
      </c>
      <c r="B199" s="1"/>
      <c r="C199" s="14"/>
      <c r="D199" s="4"/>
      <c r="E199" s="3"/>
      <c r="F199" s="11"/>
      <c r="G199" s="8"/>
    </row>
    <row r="200" spans="1:7" s="44" customFormat="1" ht="12" customHeight="1" x14ac:dyDescent="0.3">
      <c r="B200" s="1"/>
      <c r="C200" s="13"/>
      <c r="D200" s="70"/>
      <c r="E200" s="64"/>
      <c r="F200" s="89"/>
      <c r="G200" s="33"/>
    </row>
    <row r="201" spans="1:7" s="44" customFormat="1" ht="12" customHeight="1" x14ac:dyDescent="0.3">
      <c r="A201" s="44">
        <v>5738</v>
      </c>
      <c r="B201" s="34"/>
      <c r="D201" s="70"/>
      <c r="E201" s="64"/>
      <c r="F201" s="89"/>
      <c r="G201" s="33"/>
    </row>
    <row r="202" spans="1:7" s="44" customFormat="1" ht="12" customHeight="1" x14ac:dyDescent="0.3">
      <c r="B202" s="1"/>
      <c r="C202" s="14"/>
      <c r="D202" s="4"/>
      <c r="E202" s="3"/>
      <c r="F202" s="11"/>
      <c r="G202" s="8"/>
    </row>
    <row r="203" spans="1:7" s="44" customFormat="1" x14ac:dyDescent="0.3">
      <c r="A203" s="44">
        <v>5739</v>
      </c>
      <c r="B203" s="1"/>
      <c r="C203" s="14"/>
      <c r="D203" s="4"/>
      <c r="E203" s="3"/>
      <c r="F203" s="11"/>
      <c r="G203" s="8"/>
    </row>
    <row r="204" spans="1:7" s="44" customFormat="1" ht="12" customHeight="1" x14ac:dyDescent="0.3">
      <c r="B204" s="1"/>
      <c r="C204" s="14"/>
      <c r="D204" s="4"/>
      <c r="E204" s="3"/>
      <c r="F204" s="11"/>
      <c r="G204" s="8"/>
    </row>
    <row r="205" spans="1:7" s="44" customFormat="1" ht="12" customHeight="1" x14ac:dyDescent="0.3">
      <c r="A205" s="44">
        <v>5740</v>
      </c>
      <c r="B205" s="1"/>
      <c r="C205" s="13"/>
      <c r="D205" s="4"/>
      <c r="E205" s="69"/>
      <c r="F205" s="92"/>
      <c r="G205" s="33"/>
    </row>
    <row r="206" spans="1:7" s="44" customFormat="1" ht="12" customHeight="1" x14ac:dyDescent="0.3">
      <c r="B206" s="34"/>
      <c r="C206" s="33"/>
      <c r="D206" s="69"/>
      <c r="E206" s="69"/>
      <c r="F206" s="92"/>
      <c r="G206" s="33"/>
    </row>
    <row r="207" spans="1:7" s="44" customFormat="1" x14ac:dyDescent="0.3">
      <c r="A207" s="44">
        <v>5741</v>
      </c>
      <c r="B207" s="1"/>
      <c r="C207" s="14"/>
      <c r="D207" s="4"/>
      <c r="E207" s="4"/>
      <c r="F207" s="11"/>
      <c r="G207" s="37"/>
    </row>
    <row r="208" spans="1:7" s="44" customFormat="1" ht="12" customHeight="1" x14ac:dyDescent="0.3">
      <c r="B208" s="1"/>
      <c r="C208" s="2"/>
      <c r="D208" s="4"/>
      <c r="E208" s="4"/>
      <c r="F208" s="93"/>
      <c r="G208" s="39"/>
    </row>
    <row r="209" spans="2:7" s="44" customFormat="1" ht="12" customHeight="1" x14ac:dyDescent="0.3">
      <c r="B209" s="34"/>
      <c r="C209" s="33"/>
      <c r="D209" s="69"/>
      <c r="E209" s="69"/>
      <c r="F209" s="92"/>
      <c r="G209" s="33"/>
    </row>
    <row r="210" spans="2:7" s="44" customFormat="1" ht="12" customHeight="1" x14ac:dyDescent="0.3">
      <c r="B210" s="1"/>
      <c r="C210" s="7"/>
      <c r="D210" s="4"/>
      <c r="E210" s="4"/>
      <c r="F210" s="11"/>
      <c r="G210" s="37"/>
    </row>
    <row r="211" spans="2:7" s="44" customFormat="1" ht="12" customHeight="1" x14ac:dyDescent="0.3">
      <c r="B211" s="34"/>
      <c r="C211" s="33"/>
      <c r="D211" s="69"/>
      <c r="E211" s="69"/>
      <c r="F211" s="92"/>
      <c r="G211" s="33"/>
    </row>
    <row r="212" spans="2:7" s="44" customFormat="1" ht="12" customHeight="1" x14ac:dyDescent="0.3">
      <c r="B212" s="1"/>
      <c r="C212" s="2"/>
      <c r="D212" s="4"/>
      <c r="E212" s="15"/>
      <c r="F212" s="18"/>
      <c r="G212" s="16"/>
    </row>
    <row r="213" spans="2:7" s="44" customFormat="1" ht="12" customHeight="1" x14ac:dyDescent="0.3">
      <c r="B213" s="34"/>
      <c r="C213" s="33"/>
      <c r="D213" s="69"/>
      <c r="E213" s="69"/>
      <c r="F213" s="92"/>
      <c r="G213" s="33"/>
    </row>
    <row r="214" spans="2:7" s="44" customFormat="1" ht="12" customHeight="1" x14ac:dyDescent="0.3">
      <c r="B214" s="1"/>
      <c r="C214" s="7"/>
      <c r="D214" s="4"/>
      <c r="E214" s="4"/>
      <c r="F214" s="11"/>
      <c r="G214" s="37"/>
    </row>
    <row r="215" spans="2:7" s="44" customFormat="1" ht="12" customHeight="1" x14ac:dyDescent="0.3">
      <c r="B215" s="34"/>
      <c r="C215" s="33"/>
      <c r="D215" s="69"/>
      <c r="E215" s="69"/>
      <c r="F215" s="92"/>
      <c r="G215" s="33"/>
    </row>
    <row r="216" spans="2:7" s="44" customFormat="1" ht="12" customHeight="1" x14ac:dyDescent="0.3">
      <c r="B216" s="1"/>
      <c r="C216" s="2"/>
      <c r="D216" s="4"/>
      <c r="E216" s="4"/>
      <c r="F216" s="17"/>
      <c r="G216" s="8"/>
    </row>
    <row r="217" spans="2:7" s="44" customFormat="1" ht="12" customHeight="1" x14ac:dyDescent="0.3">
      <c r="B217" s="34"/>
      <c r="C217" s="33"/>
      <c r="D217" s="69"/>
      <c r="E217" s="69"/>
      <c r="F217" s="92"/>
      <c r="G217" s="33"/>
    </row>
    <row r="218" spans="2:7" s="44" customFormat="1" ht="12" customHeight="1" x14ac:dyDescent="0.3">
      <c r="B218" s="1"/>
      <c r="C218" s="2"/>
      <c r="D218" s="4"/>
      <c r="E218" s="4"/>
      <c r="F218" s="17"/>
      <c r="G218" s="8"/>
    </row>
    <row r="219" spans="2:7" s="44" customFormat="1" ht="12" customHeight="1" x14ac:dyDescent="0.3">
      <c r="B219" s="34"/>
      <c r="C219" s="33"/>
      <c r="D219" s="69"/>
      <c r="E219" s="69"/>
      <c r="F219" s="92"/>
      <c r="G219" s="33"/>
    </row>
    <row r="220" spans="2:7" s="44" customFormat="1" ht="12" customHeight="1" x14ac:dyDescent="0.3">
      <c r="B220" s="1"/>
      <c r="C220" s="7"/>
      <c r="D220" s="4"/>
      <c r="E220" s="4"/>
      <c r="F220" s="11"/>
      <c r="G220" s="10"/>
    </row>
    <row r="221" spans="2:7" s="44" customFormat="1" ht="12" customHeight="1" x14ac:dyDescent="0.3">
      <c r="B221" s="34"/>
      <c r="C221" s="33"/>
      <c r="D221" s="69"/>
      <c r="E221" s="69"/>
      <c r="F221" s="92"/>
      <c r="G221" s="33"/>
    </row>
    <row r="222" spans="2:7" s="44" customFormat="1" ht="12" customHeight="1" x14ac:dyDescent="0.3">
      <c r="B222" s="1"/>
      <c r="C222" s="2"/>
      <c r="D222" s="4"/>
      <c r="E222" s="4"/>
      <c r="F222" s="17"/>
      <c r="G222" s="8"/>
    </row>
    <row r="223" spans="2:7" s="44" customFormat="1" ht="12" customHeight="1" x14ac:dyDescent="0.3">
      <c r="B223" s="34"/>
      <c r="C223" s="33"/>
      <c r="D223" s="69"/>
      <c r="E223" s="69"/>
      <c r="F223" s="92"/>
      <c r="G223" s="33"/>
    </row>
    <row r="224" spans="2:7" s="44" customFormat="1" ht="12" customHeight="1" x14ac:dyDescent="0.3">
      <c r="B224" s="1"/>
      <c r="C224" s="2"/>
      <c r="D224" s="4"/>
      <c r="E224" s="4"/>
      <c r="F224" s="17"/>
      <c r="G224" s="8"/>
    </row>
    <row r="225" spans="1:7" s="44" customFormat="1" ht="12" customHeight="1" x14ac:dyDescent="0.3">
      <c r="B225" s="34"/>
      <c r="C225" s="33"/>
      <c r="D225" s="69"/>
      <c r="E225" s="69"/>
      <c r="F225" s="92"/>
      <c r="G225" s="33"/>
    </row>
    <row r="226" spans="1:7" s="40" customFormat="1" ht="20.100000000000001" customHeight="1" x14ac:dyDescent="0.3">
      <c r="B226" s="41" t="s">
        <v>41</v>
      </c>
      <c r="C226" s="42"/>
      <c r="D226" s="74"/>
      <c r="E226" s="74"/>
      <c r="F226" s="42"/>
      <c r="G226" s="43">
        <f>SUM(G170:G225)</f>
        <v>56440000</v>
      </c>
    </row>
    <row r="227" spans="1:7" s="27" customFormat="1" ht="15.75" customHeight="1" x14ac:dyDescent="0.25">
      <c r="B227" s="28"/>
      <c r="D227" s="71"/>
      <c r="E227" s="71"/>
    </row>
    <row r="228" spans="1:7" s="27" customFormat="1" ht="15" customHeight="1" x14ac:dyDescent="0.25">
      <c r="B228" s="28"/>
      <c r="D228" s="71"/>
      <c r="E228" s="71"/>
    </row>
    <row r="229" spans="1:7" s="27" customFormat="1" ht="15" customHeight="1" x14ac:dyDescent="0.25">
      <c r="B229" s="51"/>
      <c r="D229" s="71"/>
      <c r="E229" s="71"/>
      <c r="G229" s="26" t="s">
        <v>1089</v>
      </c>
    </row>
    <row r="230" spans="1:7" s="44" customFormat="1" ht="27.6" customHeight="1" x14ac:dyDescent="0.3">
      <c r="B230" s="29" t="s">
        <v>1</v>
      </c>
      <c r="C230" s="29" t="s">
        <v>2</v>
      </c>
      <c r="D230" s="29" t="s">
        <v>3</v>
      </c>
      <c r="E230" s="29" t="s">
        <v>4</v>
      </c>
      <c r="F230" s="29" t="s">
        <v>5</v>
      </c>
      <c r="G230" s="30" t="s">
        <v>1001</v>
      </c>
    </row>
    <row r="231" spans="1:7" s="44" customFormat="1" ht="24" customHeight="1" x14ac:dyDescent="0.3">
      <c r="A231" s="44">
        <v>5743</v>
      </c>
      <c r="B231" s="31" t="s">
        <v>1067</v>
      </c>
      <c r="C231" s="32" t="s">
        <v>42</v>
      </c>
      <c r="D231" s="69"/>
      <c r="E231" s="69"/>
      <c r="F231" s="92"/>
      <c r="G231" s="33"/>
    </row>
    <row r="232" spans="1:7" s="44" customFormat="1" ht="12" customHeight="1" x14ac:dyDescent="0.3">
      <c r="B232" s="34"/>
      <c r="C232" s="33"/>
      <c r="D232" s="69"/>
      <c r="E232" s="69"/>
      <c r="F232" s="92"/>
      <c r="G232" s="33"/>
    </row>
    <row r="233" spans="1:7" s="44" customFormat="1" ht="12" customHeight="1" x14ac:dyDescent="0.3">
      <c r="A233" s="44">
        <v>5744</v>
      </c>
      <c r="B233" s="31" t="s">
        <v>43</v>
      </c>
      <c r="C233" s="32" t="s">
        <v>44</v>
      </c>
      <c r="D233" s="69"/>
      <c r="E233" s="69"/>
      <c r="F233" s="92"/>
      <c r="G233" s="33"/>
    </row>
    <row r="234" spans="1:7" s="44" customFormat="1" ht="12" customHeight="1" x14ac:dyDescent="0.3">
      <c r="B234" s="34"/>
      <c r="C234" s="33"/>
      <c r="D234" s="69"/>
      <c r="E234" s="69"/>
      <c r="F234" s="92"/>
      <c r="G234" s="33"/>
    </row>
    <row r="235" spans="1:7" s="44" customFormat="1" ht="12" customHeight="1" x14ac:dyDescent="0.3">
      <c r="A235" s="44">
        <v>5745</v>
      </c>
      <c r="B235" s="34"/>
      <c r="C235" s="35" t="s">
        <v>45</v>
      </c>
      <c r="D235" s="36" t="s">
        <v>1164</v>
      </c>
      <c r="E235" s="72">
        <v>1</v>
      </c>
      <c r="F235" s="93">
        <v>0</v>
      </c>
      <c r="G235" s="23">
        <f>F235*E235</f>
        <v>0</v>
      </c>
    </row>
    <row r="236" spans="1:7" s="44" customFormat="1" ht="12" customHeight="1" x14ac:dyDescent="0.3">
      <c r="B236" s="34"/>
      <c r="C236" s="33"/>
      <c r="D236" s="69"/>
      <c r="E236" s="69"/>
      <c r="F236" s="92"/>
      <c r="G236" s="33"/>
    </row>
    <row r="237" spans="1:7" s="44" customFormat="1" ht="12" customHeight="1" x14ac:dyDescent="0.3">
      <c r="A237" s="44">
        <v>5746</v>
      </c>
      <c r="B237" s="34"/>
      <c r="C237" s="35" t="s">
        <v>46</v>
      </c>
      <c r="D237" s="36" t="s">
        <v>1164</v>
      </c>
      <c r="E237" s="72">
        <v>1</v>
      </c>
      <c r="F237" s="93">
        <v>0</v>
      </c>
      <c r="G237" s="23">
        <f>F237*E237</f>
        <v>0</v>
      </c>
    </row>
    <row r="238" spans="1:7" s="44" customFormat="1" ht="12" customHeight="1" x14ac:dyDescent="0.3">
      <c r="B238" s="34"/>
      <c r="C238" s="33"/>
      <c r="D238" s="69"/>
      <c r="E238" s="69"/>
      <c r="F238" s="92"/>
      <c r="G238" s="33"/>
    </row>
    <row r="239" spans="1:7" s="44" customFormat="1" x14ac:dyDescent="0.3">
      <c r="A239" s="44">
        <v>5747</v>
      </c>
      <c r="B239" s="34"/>
      <c r="C239" s="35" t="s">
        <v>1413</v>
      </c>
      <c r="D239" s="36"/>
      <c r="E239" s="72"/>
      <c r="F239" s="93"/>
      <c r="G239" s="23"/>
    </row>
    <row r="240" spans="1:7" s="44" customFormat="1" x14ac:dyDescent="0.3">
      <c r="B240" s="34"/>
      <c r="C240" s="35"/>
      <c r="D240" s="36"/>
      <c r="E240" s="72"/>
      <c r="F240" s="93"/>
      <c r="G240" s="23"/>
    </row>
    <row r="241" spans="1:7" s="44" customFormat="1" ht="21.6" x14ac:dyDescent="0.3">
      <c r="B241" s="34"/>
      <c r="C241" s="112" t="s">
        <v>1414</v>
      </c>
      <c r="D241" s="36" t="s">
        <v>48</v>
      </c>
      <c r="E241" s="72">
        <v>2</v>
      </c>
      <c r="F241" s="93">
        <v>0</v>
      </c>
      <c r="G241" s="23">
        <f>F241*E241</f>
        <v>0</v>
      </c>
    </row>
    <row r="242" spans="1:7" s="44" customFormat="1" x14ac:dyDescent="0.3">
      <c r="A242" s="44">
        <v>5748</v>
      </c>
      <c r="B242" s="1"/>
      <c r="C242" s="19"/>
      <c r="D242" s="46"/>
      <c r="E242" s="72"/>
      <c r="F242" s="93"/>
      <c r="G242" s="39"/>
    </row>
    <row r="243" spans="1:7" s="44" customFormat="1" ht="21.6" x14ac:dyDescent="0.3">
      <c r="B243" s="34"/>
      <c r="C243" s="112" t="s">
        <v>1415</v>
      </c>
      <c r="D243" s="36" t="s">
        <v>48</v>
      </c>
      <c r="E243" s="72">
        <v>24</v>
      </c>
      <c r="F243" s="93">
        <v>0</v>
      </c>
      <c r="G243" s="23">
        <f>F243*E243</f>
        <v>0</v>
      </c>
    </row>
    <row r="244" spans="1:7" s="44" customFormat="1" x14ac:dyDescent="0.3">
      <c r="A244" s="44">
        <v>5749</v>
      </c>
      <c r="B244" s="6"/>
      <c r="C244" s="20"/>
      <c r="D244" s="21"/>
      <c r="E244" s="21"/>
      <c r="F244" s="22"/>
      <c r="G244" s="23"/>
    </row>
    <row r="245" spans="1:7" s="44" customFormat="1" ht="12" customHeight="1" x14ac:dyDescent="0.3">
      <c r="B245" s="1" t="s">
        <v>1056</v>
      </c>
      <c r="C245" s="2" t="s">
        <v>1061</v>
      </c>
      <c r="D245" s="4" t="s">
        <v>131</v>
      </c>
      <c r="E245" s="4">
        <v>6</v>
      </c>
      <c r="F245" s="87">
        <v>0</v>
      </c>
      <c r="G245" s="23">
        <f>F245*E245</f>
        <v>0</v>
      </c>
    </row>
    <row r="246" spans="1:7" s="44" customFormat="1" ht="12" customHeight="1" x14ac:dyDescent="0.3">
      <c r="B246" s="1"/>
      <c r="C246" s="118"/>
      <c r="D246" s="4"/>
      <c r="E246" s="4"/>
      <c r="F246" s="87"/>
      <c r="G246" s="23"/>
    </row>
    <row r="247" spans="1:7" s="44" customFormat="1" x14ac:dyDescent="0.3">
      <c r="A247" s="44">
        <v>5750</v>
      </c>
      <c r="B247" s="34" t="s">
        <v>1060</v>
      </c>
      <c r="C247" s="65" t="s">
        <v>1416</v>
      </c>
      <c r="D247" s="21"/>
      <c r="E247" s="21"/>
      <c r="F247" s="94"/>
      <c r="G247" s="23"/>
    </row>
    <row r="248" spans="1:7" s="44" customFormat="1" ht="12" customHeight="1" x14ac:dyDescent="0.3">
      <c r="B248" s="34"/>
      <c r="C248" s="35"/>
      <c r="D248" s="36"/>
      <c r="E248" s="72"/>
      <c r="F248" s="93"/>
      <c r="G248" s="39"/>
    </row>
    <row r="249" spans="1:7" s="44" customFormat="1" x14ac:dyDescent="0.3">
      <c r="A249" s="44">
        <v>5751</v>
      </c>
      <c r="B249" s="34"/>
      <c r="C249" s="20" t="s">
        <v>1417</v>
      </c>
      <c r="D249" s="21" t="s">
        <v>1164</v>
      </c>
      <c r="E249" s="21">
        <v>1</v>
      </c>
      <c r="F249" s="94">
        <v>0</v>
      </c>
      <c r="G249" s="23">
        <f>F249*E249</f>
        <v>0</v>
      </c>
    </row>
    <row r="250" spans="1:7" s="44" customFormat="1" ht="12" customHeight="1" x14ac:dyDescent="0.3">
      <c r="B250" s="34"/>
      <c r="C250" s="35"/>
      <c r="D250" s="36"/>
      <c r="E250" s="72"/>
      <c r="F250" s="93"/>
      <c r="G250" s="39"/>
    </row>
    <row r="251" spans="1:7" s="44" customFormat="1" ht="21.6" x14ac:dyDescent="0.3">
      <c r="A251" s="44">
        <v>5752</v>
      </c>
      <c r="B251" s="34"/>
      <c r="C251" s="20" t="s">
        <v>1418</v>
      </c>
      <c r="D251" s="4" t="s">
        <v>48</v>
      </c>
      <c r="E251" s="72">
        <v>24</v>
      </c>
      <c r="F251" s="93">
        <v>0</v>
      </c>
      <c r="G251" s="23">
        <f>F251*E251</f>
        <v>0</v>
      </c>
    </row>
    <row r="252" spans="1:7" s="44" customFormat="1" ht="12" customHeight="1" x14ac:dyDescent="0.3">
      <c r="B252" s="34"/>
      <c r="C252" s="33"/>
      <c r="D252" s="69"/>
      <c r="E252" s="69"/>
      <c r="F252" s="92"/>
      <c r="G252" s="33"/>
    </row>
    <row r="253" spans="1:7" s="44" customFormat="1" ht="12" customHeight="1" x14ac:dyDescent="0.3">
      <c r="A253" s="44">
        <v>5753</v>
      </c>
      <c r="B253" s="1" t="s">
        <v>1209</v>
      </c>
      <c r="C253" s="2" t="s">
        <v>1419</v>
      </c>
      <c r="D253" s="4" t="s">
        <v>48</v>
      </c>
      <c r="E253" s="4">
        <v>24</v>
      </c>
      <c r="F253" s="87">
        <v>0</v>
      </c>
      <c r="G253" s="23">
        <f>F253*E253</f>
        <v>0</v>
      </c>
    </row>
    <row r="254" spans="1:7" s="44" customFormat="1" ht="12" customHeight="1" x14ac:dyDescent="0.3">
      <c r="A254" s="44">
        <v>5754</v>
      </c>
      <c r="B254" s="6"/>
      <c r="C254" s="24"/>
      <c r="D254" s="21"/>
      <c r="E254" s="21"/>
      <c r="F254" s="22"/>
      <c r="G254" s="23"/>
    </row>
    <row r="255" spans="1:7" s="44" customFormat="1" ht="12" customHeight="1" x14ac:dyDescent="0.3">
      <c r="B255" s="34"/>
      <c r="C255" s="33"/>
      <c r="D255" s="69"/>
      <c r="E255" s="69"/>
      <c r="F255" s="92"/>
      <c r="G255" s="33"/>
    </row>
    <row r="256" spans="1:7" s="44" customFormat="1" ht="12" customHeight="1" x14ac:dyDescent="0.3">
      <c r="A256" s="44">
        <v>5755</v>
      </c>
      <c r="B256" s="6"/>
      <c r="C256" s="25"/>
      <c r="D256" s="4"/>
      <c r="E256" s="73"/>
      <c r="F256" s="85"/>
      <c r="G256" s="37"/>
    </row>
    <row r="257" spans="1:7" s="44" customFormat="1" ht="12" customHeight="1" x14ac:dyDescent="0.3">
      <c r="B257" s="34"/>
      <c r="C257" s="33"/>
      <c r="D257" s="69"/>
      <c r="E257" s="69"/>
      <c r="F257" s="92"/>
      <c r="G257" s="33"/>
    </row>
    <row r="258" spans="1:7" s="44" customFormat="1" ht="24" customHeight="1" x14ac:dyDescent="0.3">
      <c r="A258" s="44">
        <v>5756</v>
      </c>
      <c r="B258" s="1"/>
      <c r="C258" s="2"/>
      <c r="D258" s="4"/>
      <c r="E258" s="4"/>
      <c r="F258" s="87"/>
      <c r="G258" s="23"/>
    </row>
    <row r="259" spans="1:7" s="44" customFormat="1" ht="12" customHeight="1" x14ac:dyDescent="0.3">
      <c r="B259" s="34"/>
      <c r="C259" s="65"/>
      <c r="D259" s="21"/>
      <c r="E259" s="21"/>
      <c r="F259" s="94"/>
      <c r="G259" s="23"/>
    </row>
    <row r="260" spans="1:7" s="44" customFormat="1" x14ac:dyDescent="0.3">
      <c r="A260" s="44">
        <v>5757</v>
      </c>
      <c r="B260" s="34"/>
      <c r="C260" s="35"/>
      <c r="D260" s="36"/>
      <c r="E260" s="72"/>
      <c r="F260" s="93"/>
      <c r="G260" s="39"/>
    </row>
    <row r="261" spans="1:7" s="44" customFormat="1" ht="12" customHeight="1" x14ac:dyDescent="0.3">
      <c r="B261" s="34"/>
      <c r="C261" s="20"/>
      <c r="D261" s="21"/>
      <c r="E261" s="21"/>
      <c r="F261" s="22"/>
      <c r="G261" s="23"/>
    </row>
    <row r="262" spans="1:7" s="44" customFormat="1" x14ac:dyDescent="0.3">
      <c r="A262" s="44">
        <v>5758</v>
      </c>
      <c r="B262" s="34"/>
      <c r="C262" s="35"/>
      <c r="D262" s="36"/>
      <c r="E262" s="72"/>
      <c r="F262" s="93"/>
      <c r="G262" s="39"/>
    </row>
    <row r="263" spans="1:7" s="44" customFormat="1" x14ac:dyDescent="0.3">
      <c r="A263" s="44">
        <v>5759</v>
      </c>
      <c r="B263" s="34"/>
      <c r="C263" s="20"/>
      <c r="D263" s="4"/>
      <c r="E263" s="73"/>
      <c r="F263" s="85"/>
      <c r="G263" s="37"/>
    </row>
    <row r="264" spans="1:7" s="44" customFormat="1" ht="12" customHeight="1" x14ac:dyDescent="0.3">
      <c r="B264" s="34"/>
      <c r="C264" s="33"/>
      <c r="D264" s="69"/>
      <c r="E264" s="69"/>
      <c r="F264" s="92"/>
      <c r="G264" s="33"/>
    </row>
    <row r="265" spans="1:7" s="44" customFormat="1" ht="12" customHeight="1" x14ac:dyDescent="0.3">
      <c r="A265" s="44">
        <v>5760</v>
      </c>
      <c r="B265" s="34"/>
      <c r="C265" s="35"/>
      <c r="D265" s="36"/>
      <c r="E265" s="72"/>
      <c r="F265" s="93"/>
      <c r="G265" s="39"/>
    </row>
    <row r="266" spans="1:7" s="44" customFormat="1" ht="12" customHeight="1" x14ac:dyDescent="0.3">
      <c r="B266" s="34"/>
      <c r="C266" s="33"/>
      <c r="D266" s="69"/>
      <c r="E266" s="69"/>
      <c r="F266" s="92"/>
      <c r="G266" s="33"/>
    </row>
    <row r="267" spans="1:7" s="44" customFormat="1" ht="24" customHeight="1" x14ac:dyDescent="0.3">
      <c r="A267" s="44">
        <v>5761</v>
      </c>
      <c r="B267" s="34"/>
      <c r="C267" s="35"/>
      <c r="D267" s="36"/>
      <c r="E267" s="72"/>
      <c r="F267" s="93"/>
      <c r="G267" s="39"/>
    </row>
    <row r="268" spans="1:7" s="44" customFormat="1" ht="12" customHeight="1" x14ac:dyDescent="0.3">
      <c r="B268" s="34"/>
      <c r="C268" s="33"/>
      <c r="D268" s="69"/>
      <c r="E268" s="69"/>
      <c r="F268" s="92"/>
      <c r="G268" s="33"/>
    </row>
    <row r="269" spans="1:7" s="44" customFormat="1" ht="12" customHeight="1" x14ac:dyDescent="0.3">
      <c r="B269" s="34"/>
      <c r="C269" s="33"/>
      <c r="D269" s="69"/>
      <c r="E269" s="69"/>
      <c r="F269" s="92"/>
      <c r="G269" s="33"/>
    </row>
    <row r="270" spans="1:7" s="44" customFormat="1" ht="12" customHeight="1" x14ac:dyDescent="0.3">
      <c r="B270" s="34"/>
      <c r="C270" s="33"/>
      <c r="D270" s="69"/>
      <c r="E270" s="69"/>
      <c r="F270" s="92"/>
      <c r="G270" s="33"/>
    </row>
    <row r="271" spans="1:7" s="44" customFormat="1" ht="12" customHeight="1" x14ac:dyDescent="0.3">
      <c r="B271" s="34"/>
      <c r="C271" s="33"/>
      <c r="D271" s="69"/>
      <c r="E271" s="69"/>
      <c r="F271" s="92"/>
      <c r="G271" s="33"/>
    </row>
    <row r="272" spans="1:7" s="44" customFormat="1" ht="12" customHeight="1" x14ac:dyDescent="0.3">
      <c r="B272" s="34"/>
      <c r="C272" s="33"/>
      <c r="D272" s="69"/>
      <c r="E272" s="69"/>
      <c r="F272" s="92"/>
      <c r="G272" s="33"/>
    </row>
    <row r="273" spans="2:7" s="44" customFormat="1" ht="12" customHeight="1" x14ac:dyDescent="0.3">
      <c r="B273" s="34"/>
      <c r="C273" s="33"/>
      <c r="D273" s="69"/>
      <c r="E273" s="69"/>
      <c r="F273" s="92"/>
      <c r="G273" s="33"/>
    </row>
    <row r="274" spans="2:7" s="44" customFormat="1" ht="12" customHeight="1" x14ac:dyDescent="0.3">
      <c r="B274" s="34"/>
      <c r="C274" s="33"/>
      <c r="D274" s="69"/>
      <c r="E274" s="69"/>
      <c r="F274" s="92"/>
      <c r="G274" s="33"/>
    </row>
    <row r="275" spans="2:7" s="44" customFormat="1" ht="12" customHeight="1" x14ac:dyDescent="0.3">
      <c r="B275" s="34"/>
      <c r="C275" s="33"/>
      <c r="D275" s="69"/>
      <c r="E275" s="69"/>
      <c r="F275" s="92"/>
      <c r="G275" s="33"/>
    </row>
    <row r="276" spans="2:7" s="44" customFormat="1" ht="12" customHeight="1" x14ac:dyDescent="0.3">
      <c r="B276" s="34"/>
      <c r="C276" s="33"/>
      <c r="D276" s="69"/>
      <c r="E276" s="69"/>
      <c r="F276" s="92"/>
      <c r="G276" s="33"/>
    </row>
    <row r="277" spans="2:7" s="44" customFormat="1" ht="12" customHeight="1" x14ac:dyDescent="0.3">
      <c r="B277" s="34"/>
      <c r="C277" s="33"/>
      <c r="D277" s="69"/>
      <c r="E277" s="69"/>
      <c r="F277" s="92"/>
      <c r="G277" s="33"/>
    </row>
    <row r="278" spans="2:7" s="44" customFormat="1" ht="12" customHeight="1" x14ac:dyDescent="0.3">
      <c r="B278" s="34"/>
      <c r="C278" s="33"/>
      <c r="D278" s="69"/>
      <c r="E278" s="69"/>
      <c r="F278" s="92"/>
      <c r="G278" s="33"/>
    </row>
    <row r="279" spans="2:7" s="44" customFormat="1" ht="12" customHeight="1" x14ac:dyDescent="0.3">
      <c r="B279" s="34"/>
      <c r="C279" s="33"/>
      <c r="D279" s="69"/>
      <c r="E279" s="69"/>
      <c r="F279" s="92"/>
      <c r="G279" s="33"/>
    </row>
    <row r="280" spans="2:7" s="44" customFormat="1" ht="12" customHeight="1" x14ac:dyDescent="0.3">
      <c r="B280" s="34"/>
      <c r="C280" s="33"/>
      <c r="D280" s="69"/>
      <c r="E280" s="69"/>
      <c r="F280" s="92"/>
      <c r="G280" s="33"/>
    </row>
    <row r="281" spans="2:7" s="44" customFormat="1" ht="12" customHeight="1" x14ac:dyDescent="0.3">
      <c r="B281" s="34"/>
      <c r="C281" s="33"/>
      <c r="D281" s="69"/>
      <c r="E281" s="69"/>
      <c r="F281" s="92"/>
      <c r="G281" s="33"/>
    </row>
    <row r="282" spans="2:7" s="44" customFormat="1" ht="12" customHeight="1" x14ac:dyDescent="0.3">
      <c r="B282" s="34"/>
      <c r="C282" s="33"/>
      <c r="D282" s="69"/>
      <c r="E282" s="69"/>
      <c r="F282" s="92"/>
      <c r="G282" s="33"/>
    </row>
    <row r="283" spans="2:7" s="44" customFormat="1" ht="12" customHeight="1" x14ac:dyDescent="0.3">
      <c r="B283" s="34"/>
      <c r="C283" s="33"/>
      <c r="D283" s="69"/>
      <c r="E283" s="69"/>
      <c r="F283" s="92"/>
      <c r="G283" s="33"/>
    </row>
    <row r="284" spans="2:7" s="44" customFormat="1" ht="12" customHeight="1" x14ac:dyDescent="0.3">
      <c r="B284" s="34"/>
      <c r="C284" s="33"/>
      <c r="D284" s="69"/>
      <c r="E284" s="69"/>
      <c r="F284" s="92"/>
      <c r="G284" s="33"/>
    </row>
    <row r="285" spans="2:7" s="40" customFormat="1" ht="20.100000000000001" customHeight="1" x14ac:dyDescent="0.3">
      <c r="B285" s="41" t="s">
        <v>41</v>
      </c>
      <c r="C285" s="42"/>
      <c r="D285" s="74"/>
      <c r="E285" s="74"/>
      <c r="F285" s="42"/>
      <c r="G285" s="52">
        <f>SUM(G232:G283)</f>
        <v>0</v>
      </c>
    </row>
    <row r="286" spans="2:7" s="27" customFormat="1" ht="15.75" customHeight="1" x14ac:dyDescent="0.25">
      <c r="B286" s="28"/>
      <c r="D286" s="71"/>
      <c r="E286" s="71"/>
    </row>
    <row r="287" spans="2:7" s="27" customFormat="1" ht="15" customHeight="1" x14ac:dyDescent="0.25">
      <c r="B287" s="28"/>
      <c r="D287" s="71"/>
      <c r="E287" s="71"/>
      <c r="G287" s="26" t="s">
        <v>1090</v>
      </c>
    </row>
    <row r="288" spans="2:7" s="44" customFormat="1" ht="27.6" customHeight="1" x14ac:dyDescent="0.3">
      <c r="B288" s="29" t="s">
        <v>1</v>
      </c>
      <c r="C288" s="29" t="s">
        <v>2</v>
      </c>
      <c r="D288" s="29" t="s">
        <v>3</v>
      </c>
      <c r="E288" s="29" t="s">
        <v>4</v>
      </c>
      <c r="F288" s="29" t="s">
        <v>5</v>
      </c>
      <c r="G288" s="30" t="s">
        <v>1001</v>
      </c>
    </row>
    <row r="289" spans="1:7" s="44" customFormat="1" ht="24" customHeight="1" x14ac:dyDescent="0.3">
      <c r="A289" s="44">
        <v>5762</v>
      </c>
      <c r="B289" s="31" t="s">
        <v>1069</v>
      </c>
      <c r="C289" s="32" t="s">
        <v>49</v>
      </c>
      <c r="D289" s="69"/>
      <c r="E289" s="69"/>
      <c r="F289" s="86"/>
      <c r="G289" s="38"/>
    </row>
    <row r="290" spans="1:7" s="44" customFormat="1" ht="12" customHeight="1" x14ac:dyDescent="0.3">
      <c r="B290" s="34"/>
      <c r="C290" s="33"/>
      <c r="D290" s="69"/>
      <c r="E290" s="69"/>
      <c r="F290" s="86"/>
      <c r="G290" s="38"/>
    </row>
    <row r="291" spans="1:7" s="44" customFormat="1" ht="12" customHeight="1" x14ac:dyDescent="0.3">
      <c r="A291" s="44">
        <v>5763</v>
      </c>
      <c r="B291" s="31" t="s">
        <v>50</v>
      </c>
      <c r="C291" s="32" t="s">
        <v>51</v>
      </c>
      <c r="D291" s="69"/>
      <c r="E291" s="69"/>
      <c r="F291" s="86"/>
      <c r="G291" s="38"/>
    </row>
    <row r="292" spans="1:7" s="44" customFormat="1" ht="12" customHeight="1" x14ac:dyDescent="0.3">
      <c r="B292" s="34"/>
      <c r="C292" s="33"/>
      <c r="D292" s="69"/>
      <c r="E292" s="69"/>
      <c r="F292" s="86"/>
      <c r="G292" s="38"/>
    </row>
    <row r="293" spans="1:7" s="44" customFormat="1" ht="12" customHeight="1" x14ac:dyDescent="0.3">
      <c r="A293" s="44">
        <v>5764</v>
      </c>
      <c r="B293" s="34"/>
      <c r="C293" s="35" t="s">
        <v>1420</v>
      </c>
      <c r="D293" s="36" t="s">
        <v>53</v>
      </c>
      <c r="E293" s="72">
        <v>220</v>
      </c>
      <c r="F293" s="87">
        <v>0</v>
      </c>
      <c r="G293" s="37">
        <f>F293*E293</f>
        <v>0</v>
      </c>
    </row>
    <row r="294" spans="1:7" s="44" customFormat="1" ht="12" customHeight="1" x14ac:dyDescent="0.3">
      <c r="B294" s="34"/>
      <c r="C294" s="33"/>
      <c r="D294" s="69"/>
      <c r="E294" s="69"/>
      <c r="F294" s="86"/>
      <c r="G294" s="38"/>
    </row>
    <row r="295" spans="1:7" s="44" customFormat="1" ht="12" customHeight="1" x14ac:dyDescent="0.3">
      <c r="A295" s="44">
        <v>5765</v>
      </c>
      <c r="B295" s="34"/>
      <c r="C295" s="35" t="s">
        <v>54</v>
      </c>
      <c r="D295" s="36" t="s">
        <v>53</v>
      </c>
      <c r="E295" s="72">
        <v>30</v>
      </c>
      <c r="F295" s="87">
        <v>0</v>
      </c>
      <c r="G295" s="37">
        <f>F295*E295</f>
        <v>0</v>
      </c>
    </row>
    <row r="296" spans="1:7" s="44" customFormat="1" ht="12" customHeight="1" x14ac:dyDescent="0.3">
      <c r="B296" s="34"/>
      <c r="C296" s="33"/>
      <c r="D296" s="69"/>
      <c r="E296" s="69"/>
      <c r="F296" s="86"/>
      <c r="G296" s="38"/>
    </row>
    <row r="297" spans="1:7" s="44" customFormat="1" ht="12" customHeight="1" x14ac:dyDescent="0.3">
      <c r="A297" s="44">
        <v>5766</v>
      </c>
      <c r="B297" s="34"/>
      <c r="C297" s="35" t="s">
        <v>55</v>
      </c>
      <c r="D297" s="36" t="s">
        <v>53</v>
      </c>
      <c r="E297" s="72">
        <v>25</v>
      </c>
      <c r="F297" s="87">
        <v>0</v>
      </c>
      <c r="G297" s="37">
        <f>F297*E297</f>
        <v>0</v>
      </c>
    </row>
    <row r="298" spans="1:7" s="44" customFormat="1" ht="12" customHeight="1" x14ac:dyDescent="0.3">
      <c r="B298" s="34"/>
      <c r="C298" s="33"/>
      <c r="D298" s="69"/>
      <c r="E298" s="69"/>
      <c r="F298" s="86"/>
      <c r="G298" s="38"/>
    </row>
    <row r="299" spans="1:7" s="44" customFormat="1" ht="12" customHeight="1" x14ac:dyDescent="0.3">
      <c r="A299" s="44">
        <v>5767</v>
      </c>
      <c r="B299" s="34"/>
      <c r="C299" s="35" t="s">
        <v>56</v>
      </c>
      <c r="D299" s="36" t="s">
        <v>53</v>
      </c>
      <c r="E299" s="72">
        <v>25</v>
      </c>
      <c r="F299" s="87">
        <v>0</v>
      </c>
      <c r="G299" s="37">
        <f>F299*E299</f>
        <v>0</v>
      </c>
    </row>
    <row r="300" spans="1:7" s="44" customFormat="1" ht="12" customHeight="1" x14ac:dyDescent="0.3">
      <c r="B300" s="34"/>
      <c r="C300" s="33"/>
      <c r="D300" s="69"/>
      <c r="E300" s="69"/>
      <c r="F300" s="86"/>
      <c r="G300" s="38"/>
    </row>
    <row r="301" spans="1:7" s="44" customFormat="1" x14ac:dyDescent="0.3">
      <c r="A301" s="44">
        <v>5768</v>
      </c>
      <c r="B301" s="34"/>
      <c r="C301" s="35" t="s">
        <v>1421</v>
      </c>
      <c r="D301" s="36" t="s">
        <v>63</v>
      </c>
      <c r="E301" s="72">
        <v>2</v>
      </c>
      <c r="F301" s="87">
        <v>0</v>
      </c>
      <c r="G301" s="37">
        <f>F301*E301</f>
        <v>0</v>
      </c>
    </row>
    <row r="302" spans="1:7" s="44" customFormat="1" ht="12" customHeight="1" x14ac:dyDescent="0.3">
      <c r="B302" s="34"/>
      <c r="C302" s="33"/>
      <c r="D302" s="69"/>
      <c r="E302" s="69"/>
      <c r="F302" s="86"/>
      <c r="G302" s="38"/>
    </row>
    <row r="303" spans="1:7" s="44" customFormat="1" ht="12" customHeight="1" x14ac:dyDescent="0.3">
      <c r="A303" s="44">
        <v>5770</v>
      </c>
      <c r="B303" s="34"/>
      <c r="C303" s="35" t="s">
        <v>1422</v>
      </c>
      <c r="D303" s="36" t="s">
        <v>53</v>
      </c>
      <c r="E303" s="72">
        <v>100</v>
      </c>
      <c r="F303" s="87">
        <v>0</v>
      </c>
      <c r="G303" s="37">
        <f>F303*E303</f>
        <v>0</v>
      </c>
    </row>
    <row r="304" spans="1:7" s="44" customFormat="1" ht="12" customHeight="1" x14ac:dyDescent="0.3">
      <c r="B304" s="34"/>
      <c r="C304" s="33"/>
      <c r="D304" s="69"/>
      <c r="E304" s="69"/>
      <c r="F304" s="86"/>
      <c r="G304" s="38"/>
    </row>
    <row r="305" spans="1:7" s="44" customFormat="1" ht="12" customHeight="1" x14ac:dyDescent="0.3">
      <c r="A305" s="44">
        <v>5771</v>
      </c>
      <c r="B305" s="34"/>
      <c r="C305" s="35" t="s">
        <v>1423</v>
      </c>
      <c r="D305" s="36" t="s">
        <v>53</v>
      </c>
      <c r="E305" s="72">
        <v>20</v>
      </c>
      <c r="F305" s="87">
        <v>0</v>
      </c>
      <c r="G305" s="37">
        <f>F305*E305</f>
        <v>0</v>
      </c>
    </row>
    <row r="306" spans="1:7" s="44" customFormat="1" ht="12" customHeight="1" x14ac:dyDescent="0.3">
      <c r="B306" s="34"/>
      <c r="C306" s="33"/>
      <c r="D306" s="69"/>
      <c r="E306" s="69"/>
      <c r="F306" s="86"/>
      <c r="G306" s="38"/>
    </row>
    <row r="307" spans="1:7" s="44" customFormat="1" ht="12" customHeight="1" x14ac:dyDescent="0.3">
      <c r="A307" s="44">
        <v>5772</v>
      </c>
      <c r="B307" s="31" t="s">
        <v>60</v>
      </c>
      <c r="C307" s="32" t="s">
        <v>61</v>
      </c>
      <c r="D307" s="69"/>
      <c r="E307" s="69"/>
      <c r="F307" s="86"/>
      <c r="G307" s="38"/>
    </row>
    <row r="308" spans="1:7" s="44" customFormat="1" ht="12" customHeight="1" x14ac:dyDescent="0.3">
      <c r="B308" s="34"/>
      <c r="C308" s="33"/>
      <c r="D308" s="69"/>
      <c r="E308" s="69"/>
      <c r="F308" s="86"/>
      <c r="G308" s="38"/>
    </row>
    <row r="309" spans="1:7" s="44" customFormat="1" ht="12" customHeight="1" x14ac:dyDescent="0.3">
      <c r="A309" s="44">
        <v>5773</v>
      </c>
      <c r="B309" s="34"/>
      <c r="C309" s="35" t="s">
        <v>62</v>
      </c>
      <c r="D309" s="36" t="s">
        <v>63</v>
      </c>
      <c r="E309" s="72">
        <v>10</v>
      </c>
      <c r="F309" s="87">
        <v>0</v>
      </c>
      <c r="G309" s="37">
        <f>F309*E309</f>
        <v>0</v>
      </c>
    </row>
    <row r="310" spans="1:7" s="44" customFormat="1" ht="12" customHeight="1" x14ac:dyDescent="0.3">
      <c r="B310" s="34"/>
      <c r="C310" s="33"/>
      <c r="D310" s="69"/>
      <c r="E310" s="69"/>
      <c r="F310" s="86"/>
      <c r="G310" s="38"/>
    </row>
    <row r="311" spans="1:7" s="44" customFormat="1" ht="12" customHeight="1" x14ac:dyDescent="0.3">
      <c r="A311" s="44">
        <v>5774</v>
      </c>
      <c r="B311" s="34"/>
      <c r="C311" s="35" t="s">
        <v>64</v>
      </c>
      <c r="D311" s="36" t="s">
        <v>63</v>
      </c>
      <c r="E311" s="72">
        <v>8</v>
      </c>
      <c r="F311" s="87">
        <v>0</v>
      </c>
      <c r="G311" s="37">
        <f>F311*E311</f>
        <v>0</v>
      </c>
    </row>
    <row r="312" spans="1:7" s="44" customFormat="1" ht="12" customHeight="1" x14ac:dyDescent="0.3">
      <c r="B312" s="34"/>
      <c r="C312" s="33"/>
      <c r="D312" s="69"/>
      <c r="E312" s="69"/>
      <c r="F312" s="86"/>
      <c r="G312" s="38"/>
    </row>
    <row r="313" spans="1:7" s="44" customFormat="1" ht="12" customHeight="1" x14ac:dyDescent="0.3">
      <c r="A313" s="44">
        <v>5775</v>
      </c>
      <c r="B313" s="34"/>
      <c r="C313" s="35" t="s">
        <v>65</v>
      </c>
      <c r="D313" s="36" t="s">
        <v>63</v>
      </c>
      <c r="E313" s="72">
        <v>4</v>
      </c>
      <c r="F313" s="87">
        <v>0</v>
      </c>
      <c r="G313" s="37">
        <f>F313*E313</f>
        <v>0</v>
      </c>
    </row>
    <row r="314" spans="1:7" s="44" customFormat="1" ht="12" customHeight="1" x14ac:dyDescent="0.3">
      <c r="B314" s="34"/>
      <c r="C314" s="35"/>
      <c r="D314" s="36"/>
      <c r="E314" s="72"/>
      <c r="F314" s="87"/>
      <c r="G314" s="37"/>
    </row>
    <row r="315" spans="1:7" s="44" customFormat="1" ht="12" customHeight="1" x14ac:dyDescent="0.3">
      <c r="A315" s="44">
        <v>5777</v>
      </c>
      <c r="B315" s="34"/>
      <c r="C315" s="35" t="s">
        <v>1425</v>
      </c>
      <c r="D315" s="36" t="s">
        <v>63</v>
      </c>
      <c r="E315" s="72">
        <v>8</v>
      </c>
      <c r="F315" s="87">
        <v>0</v>
      </c>
      <c r="G315" s="37">
        <f>F315*E315</f>
        <v>0</v>
      </c>
    </row>
    <row r="316" spans="1:7" s="44" customFormat="1" ht="12" customHeight="1" x14ac:dyDescent="0.3">
      <c r="B316" s="34"/>
      <c r="C316" s="33"/>
      <c r="D316" s="69"/>
      <c r="E316" s="69"/>
      <c r="F316" s="86"/>
      <c r="G316" s="38"/>
    </row>
    <row r="317" spans="1:7" s="44" customFormat="1" ht="12" customHeight="1" x14ac:dyDescent="0.3">
      <c r="A317" s="44">
        <v>5778</v>
      </c>
      <c r="B317" s="34"/>
      <c r="C317" s="35" t="s">
        <v>67</v>
      </c>
      <c r="D317" s="36" t="s">
        <v>63</v>
      </c>
      <c r="E317" s="72">
        <v>8</v>
      </c>
      <c r="F317" s="87">
        <v>0</v>
      </c>
      <c r="G317" s="37">
        <f>F317*E317</f>
        <v>0</v>
      </c>
    </row>
    <row r="318" spans="1:7" s="44" customFormat="1" ht="12" customHeight="1" x14ac:dyDescent="0.3">
      <c r="B318" s="34"/>
      <c r="C318" s="33"/>
      <c r="D318" s="69"/>
      <c r="E318" s="69"/>
      <c r="F318" s="86"/>
      <c r="G318" s="38"/>
    </row>
    <row r="319" spans="1:7" s="44" customFormat="1" ht="12" customHeight="1" x14ac:dyDescent="0.3">
      <c r="A319" s="44">
        <v>5779</v>
      </c>
      <c r="B319" s="34"/>
      <c r="C319" s="35" t="s">
        <v>1424</v>
      </c>
      <c r="D319" s="36" t="s">
        <v>63</v>
      </c>
      <c r="E319" s="72">
        <v>1</v>
      </c>
      <c r="F319" s="87">
        <v>0</v>
      </c>
      <c r="G319" s="37">
        <f>F319*E319</f>
        <v>0</v>
      </c>
    </row>
    <row r="320" spans="1:7" s="44" customFormat="1" ht="12" customHeight="1" x14ac:dyDescent="0.3">
      <c r="B320" s="34"/>
      <c r="C320" s="33"/>
      <c r="D320" s="69"/>
      <c r="E320" s="69"/>
      <c r="F320" s="86"/>
      <c r="G320" s="38"/>
    </row>
    <row r="321" spans="1:7" s="44" customFormat="1" ht="24" customHeight="1" x14ac:dyDescent="0.3">
      <c r="A321" s="44">
        <v>5780</v>
      </c>
      <c r="B321" s="31" t="s">
        <v>69</v>
      </c>
      <c r="C321" s="32" t="s">
        <v>70</v>
      </c>
      <c r="D321" s="69"/>
      <c r="E321" s="69"/>
      <c r="F321" s="86"/>
      <c r="G321" s="38"/>
    </row>
    <row r="322" spans="1:7" s="44" customFormat="1" ht="12" customHeight="1" x14ac:dyDescent="0.3">
      <c r="B322" s="34"/>
      <c r="C322" s="33"/>
      <c r="D322" s="69"/>
      <c r="E322" s="69"/>
      <c r="F322" s="86"/>
      <c r="G322" s="38"/>
    </row>
    <row r="323" spans="1:7" s="44" customFormat="1" ht="12" customHeight="1" x14ac:dyDescent="0.3">
      <c r="A323" s="44">
        <v>5782</v>
      </c>
      <c r="B323" s="34"/>
      <c r="C323" s="35" t="s">
        <v>71</v>
      </c>
      <c r="D323" s="69"/>
      <c r="E323" s="69"/>
      <c r="F323" s="86"/>
      <c r="G323" s="38"/>
    </row>
    <row r="324" spans="1:7" s="44" customFormat="1" ht="12" customHeight="1" x14ac:dyDescent="0.3">
      <c r="B324" s="34"/>
      <c r="C324" s="33"/>
      <c r="D324" s="69"/>
      <c r="E324" s="69"/>
      <c r="F324" s="86"/>
      <c r="G324" s="38"/>
    </row>
    <row r="325" spans="1:7" s="44" customFormat="1" ht="12" customHeight="1" x14ac:dyDescent="0.3">
      <c r="A325" s="44">
        <v>5783</v>
      </c>
      <c r="B325" s="34"/>
      <c r="C325" s="111" t="s">
        <v>1426</v>
      </c>
      <c r="D325" s="36" t="s">
        <v>63</v>
      </c>
      <c r="E325" s="72">
        <v>22</v>
      </c>
      <c r="F325" s="87">
        <v>0</v>
      </c>
      <c r="G325" s="37">
        <f>F325*E325</f>
        <v>0</v>
      </c>
    </row>
    <row r="326" spans="1:7" s="44" customFormat="1" ht="12" customHeight="1" x14ac:dyDescent="0.3">
      <c r="B326" s="34"/>
      <c r="C326" s="112"/>
      <c r="D326" s="69"/>
      <c r="E326" s="69"/>
      <c r="F326" s="86"/>
      <c r="G326" s="38"/>
    </row>
    <row r="327" spans="1:7" s="44" customFormat="1" ht="12" customHeight="1" x14ac:dyDescent="0.3">
      <c r="A327" s="44">
        <v>5784</v>
      </c>
      <c r="B327" s="34"/>
      <c r="C327" s="111" t="s">
        <v>1427</v>
      </c>
      <c r="D327" s="36" t="s">
        <v>63</v>
      </c>
      <c r="E327" s="72">
        <v>4</v>
      </c>
      <c r="F327" s="87">
        <v>0</v>
      </c>
      <c r="G327" s="37">
        <f>F327*E327</f>
        <v>0</v>
      </c>
    </row>
    <row r="328" spans="1:7" s="44" customFormat="1" ht="12" customHeight="1" x14ac:dyDescent="0.3">
      <c r="B328" s="34"/>
      <c r="C328" s="33"/>
      <c r="D328" s="69"/>
      <c r="E328" s="69"/>
      <c r="F328" s="86"/>
      <c r="G328" s="38"/>
    </row>
    <row r="329" spans="1:7" s="44" customFormat="1" ht="24" customHeight="1" x14ac:dyDescent="0.3">
      <c r="A329" s="44">
        <v>5785</v>
      </c>
      <c r="B329" s="34"/>
      <c r="C329" s="111" t="s">
        <v>1428</v>
      </c>
      <c r="D329" s="36" t="s">
        <v>63</v>
      </c>
      <c r="E329" s="72">
        <v>18</v>
      </c>
      <c r="F329" s="87">
        <v>0</v>
      </c>
      <c r="G329" s="37">
        <f>F329*E329</f>
        <v>0</v>
      </c>
    </row>
    <row r="330" spans="1:7" s="44" customFormat="1" ht="12" customHeight="1" x14ac:dyDescent="0.3">
      <c r="B330" s="34"/>
      <c r="C330" s="33"/>
      <c r="D330" s="69"/>
      <c r="E330" s="69"/>
      <c r="F330" s="86"/>
      <c r="G330" s="38"/>
    </row>
    <row r="331" spans="1:7" s="44" customFormat="1" ht="12" customHeight="1" x14ac:dyDescent="0.3">
      <c r="A331" s="44">
        <v>5786</v>
      </c>
      <c r="B331" s="34"/>
      <c r="C331" s="111" t="s">
        <v>74</v>
      </c>
      <c r="D331" s="36" t="s">
        <v>63</v>
      </c>
      <c r="E331" s="72">
        <v>10</v>
      </c>
      <c r="F331" s="87">
        <v>0</v>
      </c>
      <c r="G331" s="37">
        <f>F331*E331</f>
        <v>0</v>
      </c>
    </row>
    <row r="332" spans="1:7" s="44" customFormat="1" ht="12" customHeight="1" x14ac:dyDescent="0.3">
      <c r="B332" s="34"/>
      <c r="C332" s="112"/>
      <c r="D332" s="69"/>
      <c r="E332" s="69"/>
      <c r="F332" s="86"/>
      <c r="G332" s="38"/>
    </row>
    <row r="333" spans="1:7" s="44" customFormat="1" ht="12" customHeight="1" x14ac:dyDescent="0.3">
      <c r="A333" s="44">
        <v>5787</v>
      </c>
      <c r="B333" s="34"/>
      <c r="C333" s="111" t="s">
        <v>75</v>
      </c>
      <c r="D333" s="36" t="s">
        <v>63</v>
      </c>
      <c r="E333" s="72">
        <v>8</v>
      </c>
      <c r="F333" s="87">
        <v>0</v>
      </c>
      <c r="G333" s="37">
        <f>F333*E333</f>
        <v>0</v>
      </c>
    </row>
    <row r="334" spans="1:7" s="44" customFormat="1" ht="12" customHeight="1" x14ac:dyDescent="0.3">
      <c r="B334" s="34"/>
      <c r="C334" s="112"/>
      <c r="D334" s="69"/>
      <c r="E334" s="69"/>
      <c r="F334" s="86"/>
      <c r="G334" s="38"/>
    </row>
    <row r="335" spans="1:7" s="44" customFormat="1" ht="12" customHeight="1" x14ac:dyDescent="0.3">
      <c r="A335" s="44">
        <v>5788</v>
      </c>
      <c r="B335" s="34"/>
      <c r="C335" s="111" t="s">
        <v>76</v>
      </c>
      <c r="D335" s="36" t="s">
        <v>63</v>
      </c>
      <c r="E335" s="72">
        <v>4</v>
      </c>
      <c r="F335" s="87">
        <v>0</v>
      </c>
      <c r="G335" s="37">
        <f>F335*E335</f>
        <v>0</v>
      </c>
    </row>
    <row r="336" spans="1:7" s="44" customFormat="1" ht="12" customHeight="1" x14ac:dyDescent="0.3">
      <c r="B336" s="34"/>
      <c r="C336" s="112"/>
      <c r="D336" s="69"/>
      <c r="E336" s="69"/>
      <c r="F336" s="86"/>
      <c r="G336" s="38"/>
    </row>
    <row r="337" spans="1:7" s="44" customFormat="1" ht="12" customHeight="1" x14ac:dyDescent="0.3">
      <c r="A337" s="44">
        <v>5789</v>
      </c>
      <c r="B337" s="34"/>
      <c r="C337" s="111" t="s">
        <v>77</v>
      </c>
      <c r="D337" s="36" t="s">
        <v>63</v>
      </c>
      <c r="E337" s="72">
        <v>1</v>
      </c>
      <c r="F337" s="87">
        <v>0</v>
      </c>
      <c r="G337" s="37">
        <f>F337*E337</f>
        <v>0</v>
      </c>
    </row>
    <row r="338" spans="1:7" s="44" customFormat="1" ht="12" customHeight="1" x14ac:dyDescent="0.3">
      <c r="B338" s="34"/>
      <c r="C338" s="112"/>
      <c r="D338" s="69"/>
      <c r="E338" s="69"/>
      <c r="F338" s="86"/>
      <c r="G338" s="38"/>
    </row>
    <row r="339" spans="1:7" s="44" customFormat="1" ht="24" customHeight="1" x14ac:dyDescent="0.3">
      <c r="A339" s="44">
        <v>5790</v>
      </c>
      <c r="B339" s="34"/>
      <c r="C339" s="111" t="s">
        <v>78</v>
      </c>
      <c r="D339" s="36" t="s">
        <v>63</v>
      </c>
      <c r="E339" s="72">
        <v>15</v>
      </c>
      <c r="F339" s="87">
        <v>0</v>
      </c>
      <c r="G339" s="37">
        <f>F339*E339</f>
        <v>0</v>
      </c>
    </row>
    <row r="340" spans="1:7" s="44" customFormat="1" ht="12" customHeight="1" x14ac:dyDescent="0.3">
      <c r="B340" s="34"/>
      <c r="C340" s="112"/>
      <c r="D340" s="69"/>
      <c r="E340" s="69"/>
      <c r="F340" s="86"/>
      <c r="G340" s="38"/>
    </row>
    <row r="341" spans="1:7" s="44" customFormat="1" ht="24" customHeight="1" x14ac:dyDescent="0.3">
      <c r="A341" s="44">
        <v>5791</v>
      </c>
      <c r="B341" s="34"/>
      <c r="C341" s="111" t="s">
        <v>79</v>
      </c>
      <c r="D341" s="36" t="s">
        <v>63</v>
      </c>
      <c r="E341" s="72">
        <v>8</v>
      </c>
      <c r="F341" s="87">
        <v>0</v>
      </c>
      <c r="G341" s="37">
        <f>F341*E341</f>
        <v>0</v>
      </c>
    </row>
    <row r="342" spans="1:7" s="44" customFormat="1" ht="12" customHeight="1" x14ac:dyDescent="0.3">
      <c r="B342" s="34"/>
      <c r="C342" s="112"/>
      <c r="D342" s="69"/>
      <c r="E342" s="69"/>
      <c r="F342" s="86"/>
      <c r="G342" s="38"/>
    </row>
    <row r="343" spans="1:7" s="44" customFormat="1" ht="12" customHeight="1" x14ac:dyDescent="0.3">
      <c r="A343" s="44">
        <v>5792</v>
      </c>
      <c r="B343" s="34"/>
      <c r="C343" s="111" t="s">
        <v>80</v>
      </c>
      <c r="D343" s="36" t="s">
        <v>63</v>
      </c>
      <c r="E343" s="72">
        <v>8</v>
      </c>
      <c r="F343" s="87">
        <v>0</v>
      </c>
      <c r="G343" s="37">
        <f>F343*E343</f>
        <v>0</v>
      </c>
    </row>
    <row r="344" spans="1:7" s="44" customFormat="1" ht="12" customHeight="1" x14ac:dyDescent="0.3">
      <c r="B344" s="34"/>
      <c r="C344" s="33"/>
      <c r="D344" s="69"/>
      <c r="E344" s="69"/>
      <c r="F344" s="86"/>
      <c r="G344" s="38"/>
    </row>
    <row r="345" spans="1:7" s="44" customFormat="1" ht="12" customHeight="1" x14ac:dyDescent="0.3">
      <c r="A345" s="44">
        <v>5793</v>
      </c>
      <c r="B345" s="34"/>
      <c r="C345" s="111" t="s">
        <v>81</v>
      </c>
      <c r="D345" s="36" t="s">
        <v>63</v>
      </c>
      <c r="E345" s="72">
        <v>8</v>
      </c>
      <c r="F345" s="87">
        <v>0</v>
      </c>
      <c r="G345" s="37">
        <f>F345*E345</f>
        <v>0</v>
      </c>
    </row>
    <row r="346" spans="1:7" s="44" customFormat="1" ht="12" customHeight="1" x14ac:dyDescent="0.3">
      <c r="A346" s="44">
        <v>5794</v>
      </c>
      <c r="B346" s="34"/>
      <c r="C346" s="111" t="s">
        <v>82</v>
      </c>
      <c r="D346" s="36" t="s">
        <v>63</v>
      </c>
      <c r="E346" s="72">
        <v>8</v>
      </c>
      <c r="F346" s="87">
        <v>0</v>
      </c>
      <c r="G346" s="37">
        <f>F346*E346</f>
        <v>0</v>
      </c>
    </row>
    <row r="347" spans="1:7" s="44" customFormat="1" ht="12" customHeight="1" x14ac:dyDescent="0.3">
      <c r="A347" s="44">
        <v>5795</v>
      </c>
      <c r="B347" s="34"/>
      <c r="C347" s="111" t="s">
        <v>83</v>
      </c>
      <c r="D347" s="36" t="s">
        <v>63</v>
      </c>
      <c r="E347" s="72">
        <v>2</v>
      </c>
      <c r="F347" s="87">
        <v>0</v>
      </c>
      <c r="G347" s="37">
        <f>F347*E347</f>
        <v>0</v>
      </c>
    </row>
    <row r="348" spans="1:7" s="40" customFormat="1" ht="20.100000000000001" customHeight="1" x14ac:dyDescent="0.3">
      <c r="B348" s="41" t="s">
        <v>34</v>
      </c>
      <c r="C348" s="42"/>
      <c r="D348" s="74"/>
      <c r="E348" s="74"/>
      <c r="F348" s="42"/>
      <c r="G348" s="43">
        <f>SUM(G289:G347)</f>
        <v>0</v>
      </c>
    </row>
    <row r="349" spans="1:7" s="27" customFormat="1" ht="15.75" customHeight="1" x14ac:dyDescent="0.25">
      <c r="B349" s="28"/>
      <c r="D349" s="71"/>
      <c r="E349" s="71"/>
    </row>
    <row r="350" spans="1:7" s="27" customFormat="1" ht="15" customHeight="1" x14ac:dyDescent="0.25">
      <c r="B350" s="28"/>
      <c r="D350" s="71"/>
      <c r="E350" s="71"/>
      <c r="G350" s="26" t="s">
        <v>1090</v>
      </c>
    </row>
    <row r="351" spans="1:7" s="44" customFormat="1" ht="27.6" customHeight="1" x14ac:dyDescent="0.3">
      <c r="B351" s="29" t="s">
        <v>1</v>
      </c>
      <c r="C351" s="29" t="s">
        <v>2</v>
      </c>
      <c r="D351" s="29" t="s">
        <v>3</v>
      </c>
      <c r="E351" s="29" t="s">
        <v>4</v>
      </c>
      <c r="F351" s="29" t="s">
        <v>5</v>
      </c>
      <c r="G351" s="30" t="s">
        <v>1001</v>
      </c>
    </row>
    <row r="352" spans="1:7" s="40" customFormat="1" ht="20.100000000000001" customHeight="1" x14ac:dyDescent="0.3">
      <c r="B352" s="41" t="s">
        <v>35</v>
      </c>
      <c r="C352" s="42"/>
      <c r="D352" s="74"/>
      <c r="E352" s="74"/>
      <c r="F352" s="42"/>
      <c r="G352" s="52">
        <f>G348</f>
        <v>0</v>
      </c>
    </row>
    <row r="353" spans="1:7" s="44" customFormat="1" ht="12" customHeight="1" x14ac:dyDescent="0.3">
      <c r="A353" s="44">
        <v>5796</v>
      </c>
      <c r="B353" s="34"/>
      <c r="C353" s="111" t="s">
        <v>84</v>
      </c>
      <c r="D353" s="36" t="s">
        <v>63</v>
      </c>
      <c r="E353" s="72">
        <v>12</v>
      </c>
      <c r="F353" s="87">
        <v>0</v>
      </c>
      <c r="G353" s="37">
        <f>F353*E353</f>
        <v>0</v>
      </c>
    </row>
    <row r="354" spans="1:7" s="44" customFormat="1" ht="12" customHeight="1" x14ac:dyDescent="0.3">
      <c r="B354" s="34"/>
      <c r="C354" s="112"/>
      <c r="D354" s="69"/>
      <c r="E354" s="69"/>
      <c r="F354" s="86"/>
      <c r="G354" s="38"/>
    </row>
    <row r="355" spans="1:7" s="44" customFormat="1" ht="12" customHeight="1" x14ac:dyDescent="0.3">
      <c r="A355" s="44">
        <v>5797</v>
      </c>
      <c r="B355" s="34"/>
      <c r="C355" s="111" t="s">
        <v>1429</v>
      </c>
      <c r="D355" s="36" t="s">
        <v>63</v>
      </c>
      <c r="E355" s="72">
        <v>2</v>
      </c>
      <c r="F355" s="87">
        <v>0</v>
      </c>
      <c r="G355" s="37">
        <f>F355*E355</f>
        <v>0</v>
      </c>
    </row>
    <row r="356" spans="1:7" s="44" customFormat="1" ht="12" customHeight="1" x14ac:dyDescent="0.3">
      <c r="B356" s="34"/>
      <c r="C356" s="112"/>
      <c r="D356" s="69"/>
      <c r="E356" s="69"/>
      <c r="F356" s="86"/>
      <c r="G356" s="38"/>
    </row>
    <row r="357" spans="1:7" s="44" customFormat="1" ht="12" customHeight="1" x14ac:dyDescent="0.3">
      <c r="A357" s="44">
        <v>5798</v>
      </c>
      <c r="B357" s="34"/>
      <c r="C357" s="111" t="s">
        <v>86</v>
      </c>
      <c r="D357" s="69"/>
      <c r="E357" s="69"/>
      <c r="F357" s="86"/>
      <c r="G357" s="38"/>
    </row>
    <row r="358" spans="1:7" s="44" customFormat="1" ht="12" customHeight="1" x14ac:dyDescent="0.3">
      <c r="A358" s="44">
        <v>5799</v>
      </c>
      <c r="B358" s="34"/>
      <c r="C358" s="119" t="s">
        <v>87</v>
      </c>
      <c r="D358" s="36" t="s">
        <v>63</v>
      </c>
      <c r="E358" s="72">
        <v>1</v>
      </c>
      <c r="F358" s="87">
        <v>0</v>
      </c>
      <c r="G358" s="37">
        <f>F358*E358</f>
        <v>0</v>
      </c>
    </row>
    <row r="359" spans="1:7" s="44" customFormat="1" ht="12" customHeight="1" x14ac:dyDescent="0.3">
      <c r="B359" s="34"/>
      <c r="C359" s="120"/>
      <c r="D359" s="69"/>
      <c r="E359" s="69"/>
      <c r="F359" s="86"/>
      <c r="G359" s="38"/>
    </row>
    <row r="360" spans="1:7" s="44" customFormat="1" ht="12" customHeight="1" x14ac:dyDescent="0.3">
      <c r="A360" s="44">
        <v>5800</v>
      </c>
      <c r="B360" s="34"/>
      <c r="C360" s="119" t="s">
        <v>88</v>
      </c>
      <c r="D360" s="36" t="s">
        <v>63</v>
      </c>
      <c r="E360" s="72">
        <v>1</v>
      </c>
      <c r="F360" s="87">
        <v>0</v>
      </c>
      <c r="G360" s="37">
        <f>F360*E360</f>
        <v>0</v>
      </c>
    </row>
    <row r="361" spans="1:7" s="44" customFormat="1" ht="12" customHeight="1" x14ac:dyDescent="0.3">
      <c r="B361" s="34"/>
      <c r="C361" s="33"/>
      <c r="D361" s="69"/>
      <c r="E361" s="69"/>
      <c r="F361" s="86"/>
      <c r="G361" s="38"/>
    </row>
    <row r="362" spans="1:7" s="44" customFormat="1" ht="24" customHeight="1" x14ac:dyDescent="0.3">
      <c r="A362" s="44">
        <v>5801</v>
      </c>
      <c r="B362" s="34"/>
      <c r="C362" s="111" t="s">
        <v>89</v>
      </c>
      <c r="D362" s="36" t="s">
        <v>63</v>
      </c>
      <c r="E362" s="72">
        <v>8</v>
      </c>
      <c r="F362" s="87">
        <v>0</v>
      </c>
      <c r="G362" s="37">
        <f>F362*E362</f>
        <v>0</v>
      </c>
    </row>
    <row r="363" spans="1:7" s="44" customFormat="1" ht="12" customHeight="1" x14ac:dyDescent="0.3">
      <c r="B363" s="34"/>
      <c r="C363" s="112"/>
      <c r="D363" s="69"/>
      <c r="E363" s="69"/>
      <c r="F363" s="86"/>
      <c r="G363" s="38"/>
    </row>
    <row r="364" spans="1:7" s="44" customFormat="1" ht="12" customHeight="1" x14ac:dyDescent="0.3">
      <c r="A364" s="44">
        <v>5802</v>
      </c>
      <c r="B364" s="34"/>
      <c r="C364" s="111" t="s">
        <v>90</v>
      </c>
      <c r="D364" s="36" t="s">
        <v>63</v>
      </c>
      <c r="E364" s="72">
        <v>1</v>
      </c>
      <c r="F364" s="87">
        <v>0</v>
      </c>
      <c r="G364" s="37">
        <f>F364*E364</f>
        <v>0</v>
      </c>
    </row>
    <row r="365" spans="1:7" s="44" customFormat="1" ht="12" customHeight="1" x14ac:dyDescent="0.3">
      <c r="B365" s="34"/>
      <c r="C365" s="112"/>
      <c r="D365" s="69"/>
      <c r="E365" s="69"/>
      <c r="F365" s="86"/>
      <c r="G365" s="38"/>
    </row>
    <row r="366" spans="1:7" s="44" customFormat="1" ht="12" customHeight="1" x14ac:dyDescent="0.3">
      <c r="A366" s="44">
        <v>5803</v>
      </c>
      <c r="B366" s="34"/>
      <c r="C366" s="111" t="s">
        <v>1430</v>
      </c>
      <c r="D366" s="36" t="s">
        <v>63</v>
      </c>
      <c r="E366" s="72">
        <v>8</v>
      </c>
      <c r="F366" s="87">
        <v>0</v>
      </c>
      <c r="G366" s="37">
        <f>F366*E366</f>
        <v>0</v>
      </c>
    </row>
    <row r="367" spans="1:7" s="44" customFormat="1" ht="12" customHeight="1" x14ac:dyDescent="0.3">
      <c r="B367" s="34"/>
      <c r="C367" s="112"/>
      <c r="D367" s="69"/>
      <c r="E367" s="69"/>
      <c r="F367" s="86"/>
      <c r="G367" s="38"/>
    </row>
    <row r="368" spans="1:7" s="44" customFormat="1" ht="12" customHeight="1" x14ac:dyDescent="0.3">
      <c r="A368" s="44">
        <v>5804</v>
      </c>
      <c r="B368" s="34"/>
      <c r="C368" s="111" t="s">
        <v>1587</v>
      </c>
      <c r="D368" s="36" t="s">
        <v>63</v>
      </c>
      <c r="E368" s="72">
        <v>1</v>
      </c>
      <c r="F368" s="87">
        <v>0</v>
      </c>
      <c r="G368" s="37">
        <f>F368*E368</f>
        <v>0</v>
      </c>
    </row>
    <row r="369" spans="1:7" s="44" customFormat="1" ht="12" customHeight="1" x14ac:dyDescent="0.3">
      <c r="B369" s="34"/>
      <c r="C369" s="112"/>
      <c r="D369" s="69"/>
      <c r="E369" s="69"/>
      <c r="F369" s="86"/>
      <c r="G369" s="38"/>
    </row>
    <row r="370" spans="1:7" s="44" customFormat="1" ht="12" customHeight="1" x14ac:dyDescent="0.3">
      <c r="A370" s="44">
        <v>5805</v>
      </c>
      <c r="B370" s="34"/>
      <c r="C370" s="111" t="s">
        <v>1431</v>
      </c>
      <c r="D370" s="36" t="s">
        <v>63</v>
      </c>
      <c r="E370" s="72">
        <v>1</v>
      </c>
      <c r="F370" s="87">
        <v>0</v>
      </c>
      <c r="G370" s="37">
        <f>F370*E370</f>
        <v>0</v>
      </c>
    </row>
    <row r="371" spans="1:7" s="44" customFormat="1" ht="12" customHeight="1" x14ac:dyDescent="0.3">
      <c r="B371" s="34"/>
      <c r="C371" s="112"/>
      <c r="D371" s="69"/>
      <c r="E371" s="69"/>
      <c r="F371" s="86"/>
      <c r="G371" s="38"/>
    </row>
    <row r="372" spans="1:7" s="44" customFormat="1" ht="12" customHeight="1" x14ac:dyDescent="0.3">
      <c r="A372" s="44">
        <v>5806</v>
      </c>
      <c r="B372" s="34"/>
      <c r="C372" s="111" t="s">
        <v>1432</v>
      </c>
      <c r="D372" s="36" t="s">
        <v>63</v>
      </c>
      <c r="E372" s="72">
        <v>1</v>
      </c>
      <c r="F372" s="87">
        <v>0</v>
      </c>
      <c r="G372" s="37">
        <f>F372*E372</f>
        <v>0</v>
      </c>
    </row>
    <row r="373" spans="1:7" s="44" customFormat="1" ht="12" customHeight="1" x14ac:dyDescent="0.3">
      <c r="B373" s="34"/>
      <c r="C373" s="112"/>
      <c r="D373" s="69"/>
      <c r="E373" s="69"/>
      <c r="F373" s="86"/>
      <c r="G373" s="38"/>
    </row>
    <row r="374" spans="1:7" s="44" customFormat="1" ht="12" customHeight="1" x14ac:dyDescent="0.3">
      <c r="A374" s="44">
        <v>5807</v>
      </c>
      <c r="B374" s="34"/>
      <c r="C374" s="111" t="s">
        <v>1433</v>
      </c>
      <c r="D374" s="36" t="s">
        <v>63</v>
      </c>
      <c r="E374" s="72">
        <v>1</v>
      </c>
      <c r="F374" s="87">
        <v>0</v>
      </c>
      <c r="G374" s="37">
        <f>F374*E374</f>
        <v>0</v>
      </c>
    </row>
    <row r="375" spans="1:7" s="44" customFormat="1" ht="12" customHeight="1" x14ac:dyDescent="0.3">
      <c r="B375" s="34"/>
      <c r="C375" s="33"/>
      <c r="D375" s="69"/>
      <c r="E375" s="69"/>
      <c r="F375" s="86"/>
      <c r="G375" s="38"/>
    </row>
    <row r="376" spans="1:7" s="44" customFormat="1" ht="12" customHeight="1" x14ac:dyDescent="0.3">
      <c r="A376" s="44">
        <v>5808</v>
      </c>
      <c r="B376" s="34"/>
      <c r="C376" s="35" t="s">
        <v>96</v>
      </c>
      <c r="D376" s="69"/>
      <c r="E376" s="69"/>
      <c r="F376" s="86"/>
      <c r="G376" s="38"/>
    </row>
    <row r="377" spans="1:7" s="44" customFormat="1" ht="12" customHeight="1" x14ac:dyDescent="0.3">
      <c r="B377" s="34"/>
      <c r="C377" s="33"/>
      <c r="D377" s="69"/>
      <c r="E377" s="69"/>
      <c r="F377" s="86"/>
      <c r="G377" s="38"/>
    </row>
    <row r="378" spans="1:7" s="44" customFormat="1" ht="21.6" x14ac:dyDescent="0.3">
      <c r="A378" s="44">
        <v>5809</v>
      </c>
      <c r="B378" s="34"/>
      <c r="C378" s="111" t="s">
        <v>1434</v>
      </c>
      <c r="D378" s="36" t="s">
        <v>10</v>
      </c>
      <c r="E378" s="72">
        <v>1</v>
      </c>
      <c r="F378" s="37">
        <v>350000</v>
      </c>
      <c r="G378" s="37">
        <f>F378*E378</f>
        <v>350000</v>
      </c>
    </row>
    <row r="379" spans="1:7" s="44" customFormat="1" ht="12" customHeight="1" x14ac:dyDescent="0.3">
      <c r="B379" s="34"/>
      <c r="C379" s="112"/>
      <c r="D379" s="69"/>
      <c r="E379" s="69"/>
      <c r="F379" s="92"/>
      <c r="G379" s="33"/>
    </row>
    <row r="380" spans="1:7" s="44" customFormat="1" ht="12" customHeight="1" x14ac:dyDescent="0.3">
      <c r="A380" s="44">
        <v>5810</v>
      </c>
      <c r="B380" s="34"/>
      <c r="C380" s="111" t="s">
        <v>97</v>
      </c>
      <c r="D380" s="36" t="s">
        <v>12</v>
      </c>
      <c r="E380" s="73">
        <f>G378</f>
        <v>350000</v>
      </c>
      <c r="F380" s="95">
        <v>0</v>
      </c>
      <c r="G380" s="37">
        <f>F380*E380</f>
        <v>0</v>
      </c>
    </row>
    <row r="381" spans="1:7" s="44" customFormat="1" ht="12" customHeight="1" x14ac:dyDescent="0.3">
      <c r="B381" s="34"/>
      <c r="C381" s="112"/>
      <c r="D381" s="69"/>
      <c r="E381" s="69"/>
      <c r="F381" s="92"/>
      <c r="G381" s="33"/>
    </row>
    <row r="382" spans="1:7" s="44" customFormat="1" ht="21.6" x14ac:dyDescent="0.3">
      <c r="A382" s="44">
        <v>5811</v>
      </c>
      <c r="B382" s="34"/>
      <c r="C382" s="111" t="s">
        <v>1435</v>
      </c>
      <c r="D382" s="36" t="s">
        <v>10</v>
      </c>
      <c r="E382" s="72">
        <v>1</v>
      </c>
      <c r="F382" s="37">
        <v>100000</v>
      </c>
      <c r="G382" s="37">
        <f>F382*E382</f>
        <v>100000</v>
      </c>
    </row>
    <row r="383" spans="1:7" s="44" customFormat="1" ht="12" customHeight="1" x14ac:dyDescent="0.3">
      <c r="B383" s="34"/>
      <c r="C383" s="112"/>
      <c r="D383" s="36"/>
      <c r="E383" s="73"/>
      <c r="F383" s="95"/>
      <c r="G383" s="37"/>
    </row>
    <row r="384" spans="1:7" s="44" customFormat="1" ht="21.6" x14ac:dyDescent="0.3">
      <c r="A384" s="44">
        <v>5812</v>
      </c>
      <c r="B384" s="34"/>
      <c r="C384" s="112" t="s">
        <v>1257</v>
      </c>
      <c r="D384" s="36" t="s">
        <v>12</v>
      </c>
      <c r="E384" s="73">
        <f>G382</f>
        <v>100000</v>
      </c>
      <c r="F384" s="95">
        <v>0</v>
      </c>
      <c r="G384" s="37">
        <f>F384*E384</f>
        <v>0</v>
      </c>
    </row>
    <row r="385" spans="1:7" s="44" customFormat="1" ht="12" customHeight="1" x14ac:dyDescent="0.3">
      <c r="B385" s="34"/>
      <c r="C385" s="33"/>
      <c r="D385" s="36"/>
      <c r="E385" s="73"/>
      <c r="F385" s="95"/>
      <c r="G385" s="37"/>
    </row>
    <row r="386" spans="1:7" s="44" customFormat="1" x14ac:dyDescent="0.3">
      <c r="B386" s="34"/>
      <c r="C386" s="35" t="s">
        <v>101</v>
      </c>
      <c r="D386" s="69"/>
      <c r="E386" s="69"/>
      <c r="F386" s="92"/>
      <c r="G386" s="33"/>
    </row>
    <row r="387" spans="1:7" s="44" customFormat="1" ht="12" customHeight="1" x14ac:dyDescent="0.3">
      <c r="B387" s="34"/>
      <c r="C387" s="33"/>
      <c r="D387" s="69"/>
      <c r="E387" s="69"/>
      <c r="F387" s="92"/>
      <c r="G387" s="33"/>
    </row>
    <row r="388" spans="1:7" s="44" customFormat="1" ht="24" customHeight="1" x14ac:dyDescent="0.3">
      <c r="B388" s="34"/>
      <c r="C388" s="111" t="s">
        <v>102</v>
      </c>
      <c r="D388" s="36" t="s">
        <v>53</v>
      </c>
      <c r="E388" s="72">
        <v>30</v>
      </c>
      <c r="F388" s="87">
        <v>0</v>
      </c>
      <c r="G388" s="37">
        <f>F388*E388</f>
        <v>0</v>
      </c>
    </row>
    <row r="389" spans="1:7" s="44" customFormat="1" ht="12" customHeight="1" x14ac:dyDescent="0.3">
      <c r="B389" s="34"/>
      <c r="C389" s="112"/>
      <c r="D389" s="69"/>
      <c r="E389" s="69"/>
      <c r="F389" s="92"/>
      <c r="G389" s="33"/>
    </row>
    <row r="390" spans="1:7" s="44" customFormat="1" ht="12" customHeight="1" x14ac:dyDescent="0.3">
      <c r="A390" s="44">
        <v>5815</v>
      </c>
      <c r="B390" s="34"/>
      <c r="C390" s="111" t="s">
        <v>103</v>
      </c>
      <c r="D390" s="36" t="s">
        <v>53</v>
      </c>
      <c r="E390" s="72">
        <v>15</v>
      </c>
      <c r="F390" s="87">
        <v>0</v>
      </c>
      <c r="G390" s="37">
        <f>F390*E390</f>
        <v>0</v>
      </c>
    </row>
    <row r="391" spans="1:7" s="44" customFormat="1" ht="12" customHeight="1" x14ac:dyDescent="0.3">
      <c r="B391" s="34"/>
      <c r="C391" s="112"/>
      <c r="D391" s="69"/>
      <c r="E391" s="69"/>
      <c r="F391" s="92"/>
      <c r="G391" s="33"/>
    </row>
    <row r="392" spans="1:7" s="44" customFormat="1" ht="24" customHeight="1" x14ac:dyDescent="0.3">
      <c r="A392" s="44">
        <v>5816</v>
      </c>
      <c r="B392" s="34"/>
      <c r="C392" s="111" t="s">
        <v>104</v>
      </c>
      <c r="D392" s="36" t="s">
        <v>53</v>
      </c>
      <c r="E392" s="72">
        <v>6</v>
      </c>
      <c r="F392" s="87">
        <v>0</v>
      </c>
      <c r="G392" s="37">
        <f>F392*E392</f>
        <v>0</v>
      </c>
    </row>
    <row r="393" spans="1:7" s="44" customFormat="1" ht="12" customHeight="1" x14ac:dyDescent="0.3">
      <c r="B393" s="34"/>
      <c r="C393" s="112"/>
      <c r="D393" s="69"/>
      <c r="E393" s="69"/>
      <c r="F393" s="92"/>
      <c r="G393" s="33"/>
    </row>
    <row r="394" spans="1:7" s="44" customFormat="1" ht="24" customHeight="1" x14ac:dyDescent="0.3">
      <c r="A394" s="44">
        <v>5817</v>
      </c>
      <c r="B394" s="34"/>
      <c r="C394" s="111" t="s">
        <v>105</v>
      </c>
      <c r="D394" s="36" t="s">
        <v>53</v>
      </c>
      <c r="E394" s="72">
        <v>2</v>
      </c>
      <c r="F394" s="87">
        <v>0</v>
      </c>
      <c r="G394" s="37">
        <f>F394*E394</f>
        <v>0</v>
      </c>
    </row>
    <row r="395" spans="1:7" s="44" customFormat="1" ht="12" customHeight="1" x14ac:dyDescent="0.3">
      <c r="B395" s="34"/>
      <c r="C395" s="111" t="s">
        <v>106</v>
      </c>
      <c r="D395" s="36" t="s">
        <v>53</v>
      </c>
      <c r="E395" s="72">
        <v>100</v>
      </c>
      <c r="F395" s="87">
        <v>0</v>
      </c>
      <c r="G395" s="37">
        <f>F395*E395</f>
        <v>0</v>
      </c>
    </row>
    <row r="396" spans="1:7" s="44" customFormat="1" x14ac:dyDescent="0.3">
      <c r="A396" s="44">
        <v>5818</v>
      </c>
      <c r="B396" s="34"/>
      <c r="C396" s="111"/>
      <c r="D396" s="36"/>
      <c r="E396" s="72"/>
      <c r="F396" s="87"/>
      <c r="G396" s="37"/>
    </row>
    <row r="397" spans="1:7" s="44" customFormat="1" ht="12" customHeight="1" x14ac:dyDescent="0.3">
      <c r="B397" s="34"/>
      <c r="C397" s="111" t="s">
        <v>107</v>
      </c>
      <c r="D397" s="36" t="s">
        <v>53</v>
      </c>
      <c r="E397" s="72">
        <v>10</v>
      </c>
      <c r="F397" s="87">
        <v>0</v>
      </c>
      <c r="G397" s="37">
        <f>F397*E397</f>
        <v>0</v>
      </c>
    </row>
    <row r="398" spans="1:7" s="44" customFormat="1" ht="12" customHeight="1" x14ac:dyDescent="0.3">
      <c r="A398" s="44">
        <v>5819</v>
      </c>
      <c r="B398" s="34"/>
      <c r="C398" s="35"/>
      <c r="D398" s="36"/>
      <c r="E398" s="72"/>
      <c r="F398" s="87"/>
      <c r="G398" s="37"/>
    </row>
    <row r="399" spans="1:7" s="44" customFormat="1" ht="12" customHeight="1" x14ac:dyDescent="0.3">
      <c r="A399" s="44">
        <v>5820</v>
      </c>
      <c r="B399" s="34"/>
      <c r="C399" s="35"/>
      <c r="D399" s="36"/>
      <c r="E399" s="72"/>
      <c r="F399" s="87"/>
      <c r="G399" s="37"/>
    </row>
    <row r="400" spans="1:7" s="40" customFormat="1" ht="20.100000000000001" customHeight="1" x14ac:dyDescent="0.3">
      <c r="B400" s="41" t="s">
        <v>34</v>
      </c>
      <c r="C400" s="42"/>
      <c r="D400" s="74"/>
      <c r="E400" s="74"/>
      <c r="F400" s="42"/>
      <c r="G400" s="43">
        <f>SUM(G352:G399)</f>
        <v>450000</v>
      </c>
    </row>
    <row r="401" spans="1:7" s="27" customFormat="1" ht="15.75" customHeight="1" x14ac:dyDescent="0.25">
      <c r="B401" s="28"/>
      <c r="D401" s="71"/>
      <c r="E401" s="71"/>
    </row>
    <row r="402" spans="1:7" s="27" customFormat="1" ht="15" customHeight="1" x14ac:dyDescent="0.25">
      <c r="B402" s="28"/>
      <c r="D402" s="71"/>
      <c r="E402" s="71"/>
      <c r="G402" s="26" t="s">
        <v>1090</v>
      </c>
    </row>
    <row r="403" spans="1:7" s="44" customFormat="1" ht="27.6" customHeight="1" x14ac:dyDescent="0.3">
      <c r="B403" s="29" t="s">
        <v>1</v>
      </c>
      <c r="C403" s="29" t="s">
        <v>2</v>
      </c>
      <c r="D403" s="29" t="s">
        <v>3</v>
      </c>
      <c r="E403" s="29" t="s">
        <v>4</v>
      </c>
      <c r="F403" s="29" t="s">
        <v>5</v>
      </c>
      <c r="G403" s="30" t="s">
        <v>1001</v>
      </c>
    </row>
    <row r="404" spans="1:7" s="40" customFormat="1" ht="20.100000000000001" customHeight="1" x14ac:dyDescent="0.3">
      <c r="B404" s="41" t="s">
        <v>35</v>
      </c>
      <c r="C404" s="42"/>
      <c r="D404" s="74"/>
      <c r="E404" s="74"/>
      <c r="F404" s="53"/>
      <c r="G404" s="43">
        <f>G400</f>
        <v>450000</v>
      </c>
    </row>
    <row r="405" spans="1:7" s="44" customFormat="1" ht="12" customHeight="1" x14ac:dyDescent="0.3">
      <c r="A405" s="44">
        <v>5821</v>
      </c>
      <c r="B405" s="34"/>
      <c r="C405" s="35"/>
      <c r="D405" s="36"/>
      <c r="E405" s="72"/>
      <c r="F405" s="87"/>
      <c r="G405" s="37"/>
    </row>
    <row r="406" spans="1:7" s="44" customFormat="1" ht="12" customHeight="1" x14ac:dyDescent="0.3">
      <c r="A406" s="44">
        <v>5822</v>
      </c>
      <c r="B406" s="34"/>
      <c r="C406" s="111" t="s">
        <v>1436</v>
      </c>
      <c r="D406" s="36" t="s">
        <v>53</v>
      </c>
      <c r="E406" s="72">
        <v>10</v>
      </c>
      <c r="F406" s="87">
        <v>0</v>
      </c>
      <c r="G406" s="37">
        <f>F406*E406</f>
        <v>0</v>
      </c>
    </row>
    <row r="407" spans="1:7" s="44" customFormat="1" ht="12" customHeight="1" x14ac:dyDescent="0.3">
      <c r="B407" s="34"/>
      <c r="C407" s="33"/>
      <c r="D407" s="69"/>
      <c r="E407" s="69"/>
      <c r="F407" s="86"/>
      <c r="G407" s="38"/>
    </row>
    <row r="408" spans="1:7" s="44" customFormat="1" ht="24" customHeight="1" x14ac:dyDescent="0.3">
      <c r="A408" s="44">
        <v>5823</v>
      </c>
      <c r="B408" s="31" t="s">
        <v>109</v>
      </c>
      <c r="C408" s="32" t="s">
        <v>110</v>
      </c>
      <c r="D408" s="36" t="s">
        <v>63</v>
      </c>
      <c r="E408" s="72">
        <v>6</v>
      </c>
      <c r="F408" s="87">
        <v>0</v>
      </c>
      <c r="G408" s="37">
        <f>F408*E408</f>
        <v>0</v>
      </c>
    </row>
    <row r="409" spans="1:7" s="44" customFormat="1" ht="12" customHeight="1" x14ac:dyDescent="0.3">
      <c r="B409" s="34"/>
      <c r="C409" s="33"/>
      <c r="D409" s="69"/>
      <c r="E409" s="69"/>
      <c r="F409" s="92"/>
      <c r="G409" s="33"/>
    </row>
    <row r="410" spans="1:7" s="44" customFormat="1" ht="12" customHeight="1" x14ac:dyDescent="0.3">
      <c r="A410" s="44">
        <v>5824</v>
      </c>
      <c r="B410" s="31" t="s">
        <v>111</v>
      </c>
      <c r="C410" s="32" t="s">
        <v>112</v>
      </c>
      <c r="D410" s="69"/>
      <c r="E410" s="69"/>
      <c r="F410" s="92"/>
      <c r="G410" s="33"/>
    </row>
    <row r="411" spans="1:7" s="44" customFormat="1" ht="12" customHeight="1" x14ac:dyDescent="0.3">
      <c r="B411" s="34"/>
      <c r="C411" s="33"/>
      <c r="D411" s="69"/>
      <c r="E411" s="69"/>
      <c r="F411" s="92"/>
      <c r="G411" s="33"/>
    </row>
    <row r="412" spans="1:7" s="44" customFormat="1" ht="24" customHeight="1" x14ac:dyDescent="0.3">
      <c r="A412" s="44">
        <v>5825</v>
      </c>
      <c r="B412" s="34"/>
      <c r="C412" s="35" t="s">
        <v>113</v>
      </c>
      <c r="D412" s="36" t="s">
        <v>114</v>
      </c>
      <c r="E412" s="72">
        <v>1</v>
      </c>
      <c r="F412" s="37">
        <v>3900000</v>
      </c>
      <c r="G412" s="37">
        <f>F412*E412</f>
        <v>3900000</v>
      </c>
    </row>
    <row r="413" spans="1:7" s="44" customFormat="1" ht="12" customHeight="1" x14ac:dyDescent="0.3">
      <c r="B413" s="34"/>
      <c r="C413" s="33"/>
      <c r="D413" s="69"/>
      <c r="E413" s="69"/>
      <c r="F413" s="92"/>
      <c r="G413" s="33"/>
    </row>
    <row r="414" spans="1:7" s="44" customFormat="1" ht="12" customHeight="1" x14ac:dyDescent="0.3">
      <c r="A414" s="44">
        <v>5826</v>
      </c>
      <c r="B414" s="34"/>
      <c r="C414" s="35" t="s">
        <v>115</v>
      </c>
      <c r="D414" s="36" t="s">
        <v>12</v>
      </c>
      <c r="E414" s="73">
        <f>G412</f>
        <v>3900000</v>
      </c>
      <c r="F414" s="95">
        <v>0</v>
      </c>
      <c r="G414" s="37">
        <f>F414*E414</f>
        <v>0</v>
      </c>
    </row>
    <row r="415" spans="1:7" s="44" customFormat="1" ht="12" customHeight="1" x14ac:dyDescent="0.3">
      <c r="B415" s="34"/>
      <c r="C415" s="33"/>
      <c r="D415" s="69"/>
      <c r="E415" s="69"/>
      <c r="F415" s="92"/>
      <c r="G415" s="33"/>
    </row>
    <row r="416" spans="1:7" s="44" customFormat="1" ht="12" customHeight="1" x14ac:dyDescent="0.3">
      <c r="A416" s="44">
        <v>5827</v>
      </c>
      <c r="B416" s="31" t="s">
        <v>116</v>
      </c>
      <c r="C416" s="32" t="s">
        <v>117</v>
      </c>
      <c r="D416" s="69"/>
      <c r="E416" s="69"/>
      <c r="F416" s="92"/>
      <c r="G416" s="33"/>
    </row>
    <row r="417" spans="1:7" s="44" customFormat="1" ht="12" customHeight="1" x14ac:dyDescent="0.3">
      <c r="B417" s="34"/>
      <c r="C417" s="33"/>
      <c r="D417" s="69"/>
      <c r="E417" s="69"/>
      <c r="F417" s="92"/>
      <c r="G417" s="33"/>
    </row>
    <row r="418" spans="1:7" s="44" customFormat="1" ht="12" customHeight="1" x14ac:dyDescent="0.3">
      <c r="A418" s="44">
        <v>5828</v>
      </c>
      <c r="B418" s="34"/>
      <c r="C418" s="35" t="s">
        <v>118</v>
      </c>
      <c r="D418" s="69"/>
      <c r="E418" s="69"/>
      <c r="F418" s="92"/>
      <c r="G418" s="33"/>
    </row>
    <row r="419" spans="1:7" s="44" customFormat="1" ht="12" customHeight="1" x14ac:dyDescent="0.3">
      <c r="B419" s="34"/>
      <c r="C419" s="33"/>
      <c r="D419" s="69"/>
      <c r="E419" s="69"/>
      <c r="F419" s="86"/>
      <c r="G419" s="38"/>
    </row>
    <row r="420" spans="1:7" s="44" customFormat="1" ht="12" customHeight="1" x14ac:dyDescent="0.3">
      <c r="A420" s="44">
        <v>5829</v>
      </c>
      <c r="B420" s="34"/>
      <c r="C420" s="111" t="s">
        <v>119</v>
      </c>
      <c r="D420" s="36" t="s">
        <v>1164</v>
      </c>
      <c r="E420" s="72">
        <v>1</v>
      </c>
      <c r="F420" s="87">
        <v>0</v>
      </c>
      <c r="G420" s="37">
        <f>F420*E420</f>
        <v>0</v>
      </c>
    </row>
    <row r="421" spans="1:7" s="44" customFormat="1" ht="12" customHeight="1" x14ac:dyDescent="0.3">
      <c r="B421" s="34"/>
      <c r="C421" s="112"/>
      <c r="D421" s="69"/>
      <c r="E421" s="69"/>
      <c r="F421" s="86"/>
      <c r="G421" s="38"/>
    </row>
    <row r="422" spans="1:7" s="44" customFormat="1" ht="12" customHeight="1" x14ac:dyDescent="0.3">
      <c r="A422" s="44">
        <v>5830</v>
      </c>
      <c r="B422" s="34"/>
      <c r="C422" s="111" t="s">
        <v>120</v>
      </c>
      <c r="D422" s="36" t="s">
        <v>48</v>
      </c>
      <c r="E422" s="72">
        <v>24</v>
      </c>
      <c r="F422" s="87">
        <v>0</v>
      </c>
      <c r="G422" s="37">
        <f>F422*E422</f>
        <v>0</v>
      </c>
    </row>
    <row r="423" spans="1:7" s="44" customFormat="1" ht="12" customHeight="1" x14ac:dyDescent="0.3">
      <c r="B423" s="34"/>
      <c r="C423" s="33"/>
      <c r="D423" s="69"/>
      <c r="E423" s="69"/>
      <c r="F423" s="92"/>
      <c r="G423" s="33"/>
    </row>
    <row r="424" spans="1:7" s="44" customFormat="1" ht="12" customHeight="1" x14ac:dyDescent="0.3">
      <c r="A424" s="44">
        <v>5831</v>
      </c>
      <c r="B424" s="34"/>
      <c r="C424" s="35" t="s">
        <v>121</v>
      </c>
      <c r="D424" s="36" t="s">
        <v>48</v>
      </c>
      <c r="E424" s="72">
        <v>24</v>
      </c>
      <c r="F424" s="87">
        <v>0</v>
      </c>
      <c r="G424" s="37">
        <f>F424*E424</f>
        <v>0</v>
      </c>
    </row>
    <row r="425" spans="1:7" s="44" customFormat="1" ht="12" customHeight="1" x14ac:dyDescent="0.3">
      <c r="B425" s="34"/>
      <c r="C425" s="33"/>
      <c r="D425" s="69"/>
      <c r="E425" s="69"/>
      <c r="F425" s="86"/>
      <c r="G425" s="38"/>
    </row>
    <row r="426" spans="1:7" s="44" customFormat="1" ht="12" customHeight="1" x14ac:dyDescent="0.3">
      <c r="A426" s="44">
        <v>5832</v>
      </c>
      <c r="B426" s="31" t="s">
        <v>1588</v>
      </c>
      <c r="C426" s="32" t="s">
        <v>1437</v>
      </c>
      <c r="D426" s="36" t="s">
        <v>48</v>
      </c>
      <c r="E426" s="72">
        <v>24</v>
      </c>
      <c r="F426" s="87">
        <v>0</v>
      </c>
      <c r="G426" s="37">
        <f>F426*E426</f>
        <v>0</v>
      </c>
    </row>
    <row r="427" spans="1:7" s="44" customFormat="1" ht="12" customHeight="1" x14ac:dyDescent="0.3">
      <c r="B427" s="34"/>
      <c r="C427" s="33"/>
      <c r="D427" s="69"/>
      <c r="E427" s="69"/>
      <c r="F427" s="86"/>
      <c r="G427" s="38"/>
    </row>
    <row r="428" spans="1:7" s="44" customFormat="1" ht="12" customHeight="1" x14ac:dyDescent="0.3">
      <c r="A428" s="44">
        <v>5834</v>
      </c>
      <c r="B428" s="31" t="s">
        <v>124</v>
      </c>
      <c r="C428" s="32" t="s">
        <v>1439</v>
      </c>
      <c r="D428" s="69"/>
      <c r="E428" s="69"/>
      <c r="F428" s="86"/>
      <c r="G428" s="38"/>
    </row>
    <row r="429" spans="1:7" s="44" customFormat="1" ht="12" customHeight="1" x14ac:dyDescent="0.3">
      <c r="B429" s="34"/>
      <c r="C429" s="33"/>
      <c r="D429" s="69"/>
      <c r="E429" s="69"/>
      <c r="F429" s="86"/>
      <c r="G429" s="38"/>
    </row>
    <row r="430" spans="1:7" s="44" customFormat="1" ht="18.75" customHeight="1" x14ac:dyDescent="0.3">
      <c r="A430" s="44">
        <v>5835</v>
      </c>
      <c r="B430" s="34"/>
      <c r="C430" s="35" t="s">
        <v>1440</v>
      </c>
      <c r="D430" s="36" t="s">
        <v>48</v>
      </c>
      <c r="E430" s="72">
        <v>24</v>
      </c>
      <c r="F430" s="87">
        <v>0</v>
      </c>
      <c r="G430" s="37">
        <f>F430*E430</f>
        <v>0</v>
      </c>
    </row>
    <row r="431" spans="1:7" s="44" customFormat="1" ht="12" customHeight="1" x14ac:dyDescent="0.3">
      <c r="B431" s="34"/>
      <c r="C431" s="33"/>
      <c r="D431" s="69"/>
      <c r="E431" s="69"/>
      <c r="F431" s="92"/>
      <c r="G431" s="33"/>
    </row>
    <row r="432" spans="1:7" s="44" customFormat="1" ht="12" customHeight="1" x14ac:dyDescent="0.3">
      <c r="A432" s="44">
        <v>5836</v>
      </c>
      <c r="B432" s="34"/>
      <c r="C432" s="35" t="s">
        <v>1441</v>
      </c>
      <c r="D432" s="36" t="s">
        <v>48</v>
      </c>
      <c r="E432" s="72">
        <v>24</v>
      </c>
      <c r="F432" s="87">
        <v>0</v>
      </c>
      <c r="G432" s="37">
        <f>F432*E432</f>
        <v>0</v>
      </c>
    </row>
    <row r="433" spans="1:7" s="44" customFormat="1" ht="12" customHeight="1" x14ac:dyDescent="0.3">
      <c r="B433" s="34"/>
      <c r="C433" s="35"/>
      <c r="D433" s="36"/>
      <c r="E433" s="73"/>
      <c r="F433" s="95"/>
      <c r="G433" s="37"/>
    </row>
    <row r="434" spans="1:7" s="44" customFormat="1" ht="12" customHeight="1" x14ac:dyDescent="0.3">
      <c r="B434" s="31" t="s">
        <v>128</v>
      </c>
      <c r="C434" s="32" t="s">
        <v>125</v>
      </c>
      <c r="D434" s="69"/>
      <c r="E434" s="69"/>
      <c r="F434" s="86"/>
      <c r="G434" s="38"/>
    </row>
    <row r="435" spans="1:7" s="44" customFormat="1" ht="12" customHeight="1" x14ac:dyDescent="0.3">
      <c r="A435" s="44">
        <v>5837</v>
      </c>
      <c r="B435" s="34"/>
      <c r="C435" s="33"/>
      <c r="D435" s="69"/>
      <c r="E435" s="69"/>
      <c r="F435" s="86"/>
      <c r="G435" s="38"/>
    </row>
    <row r="436" spans="1:7" s="44" customFormat="1" ht="12" customHeight="1" x14ac:dyDescent="0.3">
      <c r="B436" s="34"/>
      <c r="C436" s="35" t="s">
        <v>126</v>
      </c>
      <c r="D436" s="36" t="s">
        <v>114</v>
      </c>
      <c r="E436" s="72">
        <v>1</v>
      </c>
      <c r="F436" s="37">
        <v>40000</v>
      </c>
      <c r="G436" s="37">
        <f>F436*E436</f>
        <v>40000</v>
      </c>
    </row>
    <row r="437" spans="1:7" s="44" customFormat="1" ht="12" customHeight="1" x14ac:dyDescent="0.3">
      <c r="A437" s="44">
        <v>5838</v>
      </c>
      <c r="B437" s="34"/>
      <c r="C437" s="33"/>
      <c r="D437" s="69"/>
      <c r="E437" s="69"/>
      <c r="F437" s="92"/>
      <c r="G437" s="33"/>
    </row>
    <row r="438" spans="1:7" s="44" customFormat="1" ht="12" customHeight="1" x14ac:dyDescent="0.3">
      <c r="B438" s="34"/>
      <c r="C438" s="35" t="s">
        <v>127</v>
      </c>
      <c r="D438" s="36" t="s">
        <v>12</v>
      </c>
      <c r="E438" s="73">
        <f>G436</f>
        <v>40000</v>
      </c>
      <c r="F438" s="95">
        <v>0</v>
      </c>
      <c r="G438" s="37">
        <f>F438*E438</f>
        <v>0</v>
      </c>
    </row>
    <row r="439" spans="1:7" s="44" customFormat="1" ht="12" customHeight="1" x14ac:dyDescent="0.3">
      <c r="A439" s="44">
        <v>5839</v>
      </c>
      <c r="B439" s="34"/>
      <c r="C439" s="33"/>
      <c r="D439" s="69"/>
      <c r="E439" s="69"/>
      <c r="F439" s="92"/>
      <c r="G439" s="33"/>
    </row>
    <row r="440" spans="1:7" s="44" customFormat="1" ht="12" customHeight="1" x14ac:dyDescent="0.3">
      <c r="B440" s="31" t="s">
        <v>133</v>
      </c>
      <c r="C440" s="32" t="s">
        <v>129</v>
      </c>
      <c r="D440" s="69"/>
      <c r="E440" s="69"/>
      <c r="F440" s="92"/>
      <c r="G440" s="33"/>
    </row>
    <row r="441" spans="1:7" s="44" customFormat="1" ht="12" customHeight="1" x14ac:dyDescent="0.3">
      <c r="A441" s="44">
        <v>5840</v>
      </c>
      <c r="B441" s="34"/>
      <c r="C441" s="33"/>
      <c r="D441" s="69"/>
      <c r="E441" s="69"/>
      <c r="F441" s="86"/>
      <c r="G441" s="38"/>
    </row>
    <row r="442" spans="1:7" s="44" customFormat="1" ht="12" customHeight="1" x14ac:dyDescent="0.3">
      <c r="B442" s="34"/>
      <c r="C442" s="35" t="s">
        <v>130</v>
      </c>
      <c r="D442" s="36" t="s">
        <v>131</v>
      </c>
      <c r="E442" s="72">
        <v>6</v>
      </c>
      <c r="F442" s="87">
        <v>0</v>
      </c>
      <c r="G442" s="37">
        <f>F442*E442</f>
        <v>0</v>
      </c>
    </row>
    <row r="443" spans="1:7" s="44" customFormat="1" x14ac:dyDescent="0.3">
      <c r="A443" s="44">
        <v>5841</v>
      </c>
      <c r="B443" s="34"/>
      <c r="C443" s="33"/>
      <c r="D443" s="69"/>
      <c r="E443" s="69"/>
      <c r="F443" s="86"/>
      <c r="G443" s="38"/>
    </row>
    <row r="444" spans="1:7" s="44" customFormat="1" ht="12" customHeight="1" x14ac:dyDescent="0.3">
      <c r="B444" s="34"/>
      <c r="C444" s="35" t="s">
        <v>132</v>
      </c>
      <c r="D444" s="36" t="s">
        <v>48</v>
      </c>
      <c r="E444" s="72">
        <v>24</v>
      </c>
      <c r="F444" s="87">
        <v>0</v>
      </c>
      <c r="G444" s="37">
        <f>F444*E444</f>
        <v>0</v>
      </c>
    </row>
    <row r="445" spans="1:7" s="44" customFormat="1" ht="12" customHeight="1" x14ac:dyDescent="0.3">
      <c r="A445" s="44">
        <v>5842</v>
      </c>
      <c r="B445" s="34"/>
      <c r="C445" s="33"/>
      <c r="D445" s="69"/>
      <c r="E445" s="69"/>
      <c r="F445" s="92"/>
      <c r="G445" s="33"/>
    </row>
    <row r="446" spans="1:7" s="44" customFormat="1" ht="12" customHeight="1" x14ac:dyDescent="0.3">
      <c r="B446" s="31" t="s">
        <v>1438</v>
      </c>
      <c r="C446" s="32" t="s">
        <v>134</v>
      </c>
      <c r="D446" s="69"/>
      <c r="E446" s="69"/>
      <c r="F446" s="92"/>
      <c r="G446" s="33"/>
    </row>
    <row r="447" spans="1:7" s="44" customFormat="1" ht="12" customHeight="1" x14ac:dyDescent="0.3">
      <c r="A447" s="44">
        <v>5843</v>
      </c>
      <c r="B447" s="34"/>
      <c r="C447" s="33"/>
      <c r="D447" s="69"/>
      <c r="E447" s="69"/>
      <c r="F447" s="92"/>
      <c r="G447" s="33"/>
    </row>
    <row r="448" spans="1:7" s="44" customFormat="1" ht="12" customHeight="1" x14ac:dyDescent="0.3">
      <c r="B448" s="34"/>
      <c r="C448" s="35" t="s">
        <v>135</v>
      </c>
      <c r="D448" s="36" t="s">
        <v>114</v>
      </c>
      <c r="E448" s="72">
        <v>1</v>
      </c>
      <c r="F448" s="37">
        <v>150000</v>
      </c>
      <c r="G448" s="37">
        <f>F448*E448</f>
        <v>150000</v>
      </c>
    </row>
    <row r="449" spans="1:7" s="44" customFormat="1" ht="12" customHeight="1" x14ac:dyDescent="0.3">
      <c r="A449" s="44">
        <v>5844</v>
      </c>
      <c r="B449" s="34"/>
      <c r="C449" s="33"/>
      <c r="D449" s="69"/>
      <c r="E449" s="69"/>
      <c r="F449" s="92"/>
      <c r="G449" s="33"/>
    </row>
    <row r="450" spans="1:7" s="44" customFormat="1" ht="12" customHeight="1" x14ac:dyDescent="0.3">
      <c r="B450" s="34"/>
      <c r="C450" s="35" t="s">
        <v>136</v>
      </c>
      <c r="D450" s="36" t="s">
        <v>12</v>
      </c>
      <c r="E450" s="73">
        <f>G448</f>
        <v>150000</v>
      </c>
      <c r="F450" s="95">
        <v>0</v>
      </c>
      <c r="G450" s="37">
        <f>F450*E450</f>
        <v>0</v>
      </c>
    </row>
    <row r="451" spans="1:7" s="44" customFormat="1" ht="12" customHeight="1" x14ac:dyDescent="0.3">
      <c r="B451" s="34"/>
      <c r="C451" s="35"/>
      <c r="D451" s="36"/>
      <c r="E451" s="72"/>
      <c r="F451" s="87"/>
      <c r="G451" s="37"/>
    </row>
    <row r="452" spans="1:7" s="44" customFormat="1" ht="12" customHeight="1" x14ac:dyDescent="0.3">
      <c r="B452" s="34"/>
      <c r="C452" s="35"/>
      <c r="D452" s="36"/>
      <c r="E452" s="72"/>
      <c r="F452" s="87"/>
      <c r="G452" s="37"/>
    </row>
    <row r="453" spans="1:7" s="44" customFormat="1" ht="12" customHeight="1" x14ac:dyDescent="0.3">
      <c r="B453" s="34"/>
      <c r="C453" s="33"/>
      <c r="D453" s="69"/>
      <c r="E453" s="69"/>
      <c r="F453" s="92"/>
      <c r="G453" s="33"/>
    </row>
    <row r="454" spans="1:7" s="44" customFormat="1" ht="12" customHeight="1" x14ac:dyDescent="0.3">
      <c r="B454" s="34"/>
      <c r="C454" s="33"/>
      <c r="D454" s="69"/>
      <c r="E454" s="69"/>
      <c r="F454" s="92"/>
      <c r="G454" s="33"/>
    </row>
    <row r="455" spans="1:7" s="44" customFormat="1" ht="12" customHeight="1" x14ac:dyDescent="0.3">
      <c r="A455" s="44">
        <v>5846</v>
      </c>
      <c r="B455" s="34"/>
      <c r="C455" s="35"/>
      <c r="D455" s="36"/>
      <c r="E455" s="72"/>
      <c r="F455" s="93"/>
      <c r="G455" s="39"/>
    </row>
    <row r="456" spans="1:7" s="44" customFormat="1" ht="12" customHeight="1" x14ac:dyDescent="0.3">
      <c r="B456" s="34"/>
      <c r="C456" s="33"/>
      <c r="D456" s="69"/>
      <c r="E456" s="69"/>
      <c r="F456" s="92"/>
      <c r="G456" s="33"/>
    </row>
    <row r="457" spans="1:7" s="44" customFormat="1" ht="12" customHeight="1" x14ac:dyDescent="0.3">
      <c r="A457" s="44">
        <v>5847</v>
      </c>
      <c r="B457" s="31"/>
      <c r="C457" s="32"/>
      <c r="D457" s="69"/>
      <c r="E457" s="69"/>
      <c r="F457" s="92"/>
      <c r="G457" s="33"/>
    </row>
    <row r="458" spans="1:7" s="44" customFormat="1" ht="12" customHeight="1" x14ac:dyDescent="0.3">
      <c r="B458" s="34"/>
      <c r="C458" s="33"/>
      <c r="D458" s="69"/>
      <c r="E458" s="69"/>
      <c r="F458" s="92"/>
      <c r="G458" s="33"/>
    </row>
    <row r="459" spans="1:7" s="44" customFormat="1" ht="12" customHeight="1" x14ac:dyDescent="0.3">
      <c r="B459" s="34"/>
      <c r="C459" s="33"/>
      <c r="D459" s="69"/>
      <c r="E459" s="69"/>
      <c r="F459" s="92"/>
      <c r="G459" s="33"/>
    </row>
    <row r="460" spans="1:7" s="44" customFormat="1" ht="12" customHeight="1" x14ac:dyDescent="0.3">
      <c r="A460" s="44">
        <v>5849</v>
      </c>
      <c r="B460" s="34"/>
      <c r="C460" s="35"/>
      <c r="D460" s="36"/>
      <c r="E460" s="72"/>
      <c r="F460" s="93"/>
      <c r="G460" s="39"/>
    </row>
    <row r="461" spans="1:7" s="40" customFormat="1" ht="20.100000000000001" customHeight="1" x14ac:dyDescent="0.3">
      <c r="B461" s="41" t="s">
        <v>34</v>
      </c>
      <c r="C461" s="42"/>
      <c r="D461" s="74"/>
      <c r="E461" s="74"/>
      <c r="F461" s="42"/>
      <c r="G461" s="43">
        <f>SUM(G404:G459)</f>
        <v>4540000</v>
      </c>
    </row>
    <row r="462" spans="1:7" s="27" customFormat="1" ht="15.75" customHeight="1" x14ac:dyDescent="0.25">
      <c r="B462" s="28"/>
      <c r="D462" s="71"/>
      <c r="E462" s="71"/>
    </row>
    <row r="463" spans="1:7" s="27" customFormat="1" ht="15" customHeight="1" x14ac:dyDescent="0.25">
      <c r="B463" s="28"/>
      <c r="D463" s="71"/>
      <c r="E463" s="71"/>
      <c r="G463" s="26" t="s">
        <v>1091</v>
      </c>
    </row>
    <row r="464" spans="1:7" s="44" customFormat="1" ht="27.6" customHeight="1" x14ac:dyDescent="0.3">
      <c r="B464" s="29" t="s">
        <v>1</v>
      </c>
      <c r="C464" s="29" t="s">
        <v>2</v>
      </c>
      <c r="D464" s="29" t="s">
        <v>3</v>
      </c>
      <c r="E464" s="29" t="s">
        <v>4</v>
      </c>
      <c r="F464" s="29" t="s">
        <v>5</v>
      </c>
      <c r="G464" s="30" t="s">
        <v>1001</v>
      </c>
    </row>
    <row r="465" spans="1:7" s="44" customFormat="1" ht="12" customHeight="1" x14ac:dyDescent="0.3">
      <c r="A465" s="44">
        <v>5949</v>
      </c>
      <c r="B465" s="31" t="s">
        <v>1070</v>
      </c>
      <c r="C465" s="32" t="s">
        <v>137</v>
      </c>
      <c r="D465" s="69"/>
      <c r="E465" s="69"/>
      <c r="F465" s="92"/>
      <c r="G465" s="33"/>
    </row>
    <row r="466" spans="1:7" s="44" customFormat="1" ht="12" customHeight="1" x14ac:dyDescent="0.3">
      <c r="B466" s="34"/>
      <c r="C466" s="33"/>
      <c r="D466" s="69"/>
      <c r="E466" s="69"/>
      <c r="F466" s="92"/>
      <c r="G466" s="33"/>
    </row>
    <row r="467" spans="1:7" s="44" customFormat="1" ht="12" customHeight="1" x14ac:dyDescent="0.3">
      <c r="A467" s="44">
        <v>5950</v>
      </c>
      <c r="B467" s="31" t="s">
        <v>138</v>
      </c>
      <c r="C467" s="32" t="s">
        <v>139</v>
      </c>
      <c r="D467" s="69"/>
      <c r="E467" s="69"/>
      <c r="F467" s="92"/>
      <c r="G467" s="33"/>
    </row>
    <row r="468" spans="1:7" s="44" customFormat="1" ht="12" customHeight="1" x14ac:dyDescent="0.3">
      <c r="B468" s="34"/>
      <c r="C468" s="33"/>
      <c r="D468" s="69"/>
      <c r="E468" s="69"/>
      <c r="F468" s="92"/>
      <c r="G468" s="33"/>
    </row>
    <row r="469" spans="1:7" s="44" customFormat="1" ht="12" customHeight="1" x14ac:dyDescent="0.3">
      <c r="A469" s="44">
        <v>5951</v>
      </c>
      <c r="B469" s="34"/>
      <c r="C469" s="35" t="s">
        <v>1442</v>
      </c>
      <c r="D469" s="69"/>
      <c r="E469" s="69"/>
      <c r="F469" s="92"/>
      <c r="G469" s="33"/>
    </row>
    <row r="470" spans="1:7" s="44" customFormat="1" ht="12" customHeight="1" x14ac:dyDescent="0.3">
      <c r="B470" s="34"/>
      <c r="C470" s="33"/>
      <c r="D470" s="69"/>
      <c r="E470" s="69"/>
      <c r="F470" s="92"/>
      <c r="G470" s="33"/>
    </row>
    <row r="471" spans="1:7" s="44" customFormat="1" ht="12" customHeight="1" x14ac:dyDescent="0.3">
      <c r="A471" s="44">
        <v>5952</v>
      </c>
      <c r="B471" s="34"/>
      <c r="C471" s="111" t="s">
        <v>141</v>
      </c>
      <c r="D471" s="36" t="s">
        <v>142</v>
      </c>
      <c r="E471" s="72">
        <v>50</v>
      </c>
      <c r="F471" s="87">
        <v>0</v>
      </c>
      <c r="G471" s="37">
        <f>F471*E471</f>
        <v>0</v>
      </c>
    </row>
    <row r="472" spans="1:7" s="44" customFormat="1" ht="12" customHeight="1" x14ac:dyDescent="0.3">
      <c r="B472" s="34"/>
      <c r="C472" s="112"/>
      <c r="D472" s="69"/>
      <c r="E472" s="69"/>
      <c r="F472" s="86"/>
      <c r="G472" s="38"/>
    </row>
    <row r="473" spans="1:7" s="44" customFormat="1" ht="12" customHeight="1" x14ac:dyDescent="0.3">
      <c r="A473" s="44">
        <v>5953</v>
      </c>
      <c r="B473" s="34"/>
      <c r="C473" s="111" t="s">
        <v>143</v>
      </c>
      <c r="D473" s="36" t="s">
        <v>142</v>
      </c>
      <c r="E473" s="72">
        <v>50</v>
      </c>
      <c r="F473" s="87">
        <v>0</v>
      </c>
      <c r="G473" s="37">
        <f>F473*E473</f>
        <v>0</v>
      </c>
    </row>
    <row r="474" spans="1:7" s="44" customFormat="1" ht="12" customHeight="1" x14ac:dyDescent="0.3">
      <c r="B474" s="34"/>
      <c r="C474" s="112"/>
      <c r="D474" s="69"/>
      <c r="E474" s="69"/>
      <c r="F474" s="86"/>
      <c r="G474" s="38"/>
    </row>
    <row r="475" spans="1:7" s="44" customFormat="1" ht="12" customHeight="1" x14ac:dyDescent="0.3">
      <c r="A475" s="44">
        <v>5954</v>
      </c>
      <c r="B475" s="34"/>
      <c r="C475" s="111" t="s">
        <v>144</v>
      </c>
      <c r="D475" s="36" t="s">
        <v>142</v>
      </c>
      <c r="E475" s="72">
        <v>40</v>
      </c>
      <c r="F475" s="87">
        <v>0</v>
      </c>
      <c r="G475" s="37">
        <f>F475*E475</f>
        <v>0</v>
      </c>
    </row>
    <row r="476" spans="1:7" s="44" customFormat="1" ht="12" customHeight="1" x14ac:dyDescent="0.3">
      <c r="B476" s="34"/>
      <c r="C476" s="112"/>
      <c r="D476" s="69"/>
      <c r="E476" s="69"/>
      <c r="F476" s="86"/>
      <c r="G476" s="38"/>
    </row>
    <row r="477" spans="1:7" s="44" customFormat="1" ht="12" customHeight="1" x14ac:dyDescent="0.3">
      <c r="A477" s="44">
        <v>5955</v>
      </c>
      <c r="B477" s="34"/>
      <c r="C477" s="111" t="s">
        <v>145</v>
      </c>
      <c r="D477" s="36" t="s">
        <v>142</v>
      </c>
      <c r="E477" s="72">
        <v>40</v>
      </c>
      <c r="F477" s="87">
        <v>0</v>
      </c>
      <c r="G477" s="37">
        <f>F477*E477</f>
        <v>0</v>
      </c>
    </row>
    <row r="478" spans="1:7" s="44" customFormat="1" ht="12" customHeight="1" x14ac:dyDescent="0.3">
      <c r="B478" s="34"/>
      <c r="C478" s="112"/>
      <c r="D478" s="69"/>
      <c r="E478" s="69"/>
      <c r="F478" s="86"/>
      <c r="G478" s="38"/>
    </row>
    <row r="479" spans="1:7" s="44" customFormat="1" ht="12" customHeight="1" x14ac:dyDescent="0.3">
      <c r="A479" s="44">
        <v>5956</v>
      </c>
      <c r="B479" s="34"/>
      <c r="C479" s="111" t="s">
        <v>146</v>
      </c>
      <c r="D479" s="36" t="s">
        <v>142</v>
      </c>
      <c r="E479" s="72">
        <v>50</v>
      </c>
      <c r="F479" s="87">
        <v>0</v>
      </c>
      <c r="G479" s="37">
        <f>F479*E479</f>
        <v>0</v>
      </c>
    </row>
    <row r="480" spans="1:7" s="44" customFormat="1" ht="12" customHeight="1" x14ac:dyDescent="0.3">
      <c r="B480" s="34"/>
      <c r="C480" s="33"/>
      <c r="D480" s="69"/>
      <c r="E480" s="69"/>
      <c r="F480" s="86"/>
      <c r="G480" s="38"/>
    </row>
    <row r="481" spans="1:7" s="44" customFormat="1" ht="12" customHeight="1" x14ac:dyDescent="0.3">
      <c r="A481" s="44">
        <v>5957</v>
      </c>
      <c r="B481" s="34"/>
      <c r="C481" s="35" t="s">
        <v>1443</v>
      </c>
      <c r="D481" s="69"/>
      <c r="E481" s="69"/>
      <c r="F481" s="86"/>
      <c r="G481" s="38"/>
    </row>
    <row r="482" spans="1:7" s="44" customFormat="1" ht="12" customHeight="1" x14ac:dyDescent="0.3">
      <c r="B482" s="34"/>
      <c r="C482" s="33"/>
      <c r="D482" s="69"/>
      <c r="E482" s="69"/>
      <c r="F482" s="86"/>
      <c r="G482" s="38"/>
    </row>
    <row r="483" spans="1:7" s="44" customFormat="1" ht="12" customHeight="1" x14ac:dyDescent="0.3">
      <c r="A483" s="44">
        <v>5958</v>
      </c>
      <c r="B483" s="34"/>
      <c r="C483" s="111" t="s">
        <v>141</v>
      </c>
      <c r="D483" s="36" t="s">
        <v>142</v>
      </c>
      <c r="E483" s="72">
        <v>50</v>
      </c>
      <c r="F483" s="87">
        <v>0</v>
      </c>
      <c r="G483" s="37">
        <f>F483*E483</f>
        <v>0</v>
      </c>
    </row>
    <row r="484" spans="1:7" s="44" customFormat="1" ht="12" customHeight="1" x14ac:dyDescent="0.3">
      <c r="B484" s="34"/>
      <c r="C484" s="112"/>
      <c r="D484" s="69"/>
      <c r="E484" s="69"/>
      <c r="F484" s="86"/>
      <c r="G484" s="38"/>
    </row>
    <row r="485" spans="1:7" s="44" customFormat="1" ht="12" customHeight="1" x14ac:dyDescent="0.3">
      <c r="A485" s="44">
        <v>5959</v>
      </c>
      <c r="B485" s="34"/>
      <c r="C485" s="111" t="s">
        <v>143</v>
      </c>
      <c r="D485" s="36" t="s">
        <v>142</v>
      </c>
      <c r="E485" s="72">
        <v>50</v>
      </c>
      <c r="F485" s="87">
        <v>0</v>
      </c>
      <c r="G485" s="37">
        <f>F485*E485</f>
        <v>0</v>
      </c>
    </row>
    <row r="486" spans="1:7" s="44" customFormat="1" ht="12" customHeight="1" x14ac:dyDescent="0.3">
      <c r="B486" s="34"/>
      <c r="C486" s="112"/>
      <c r="D486" s="69"/>
      <c r="E486" s="69"/>
      <c r="F486" s="86"/>
      <c r="G486" s="38"/>
    </row>
    <row r="487" spans="1:7" s="44" customFormat="1" ht="12" customHeight="1" x14ac:dyDescent="0.3">
      <c r="A487" s="44">
        <v>5960</v>
      </c>
      <c r="B487" s="34"/>
      <c r="C487" s="111" t="s">
        <v>144</v>
      </c>
      <c r="D487" s="36" t="s">
        <v>142</v>
      </c>
      <c r="E487" s="72">
        <v>40</v>
      </c>
      <c r="F487" s="87">
        <v>0</v>
      </c>
      <c r="G487" s="37">
        <f>F487*E487</f>
        <v>0</v>
      </c>
    </row>
    <row r="488" spans="1:7" s="44" customFormat="1" ht="12" customHeight="1" x14ac:dyDescent="0.3">
      <c r="B488" s="34"/>
      <c r="C488" s="112"/>
      <c r="D488" s="69"/>
      <c r="E488" s="69"/>
      <c r="F488" s="86"/>
      <c r="G488" s="38"/>
    </row>
    <row r="489" spans="1:7" s="44" customFormat="1" ht="12" customHeight="1" x14ac:dyDescent="0.3">
      <c r="A489" s="44">
        <v>5961</v>
      </c>
      <c r="B489" s="34"/>
      <c r="C489" s="111" t="s">
        <v>145</v>
      </c>
      <c r="D489" s="36" t="s">
        <v>142</v>
      </c>
      <c r="E489" s="72">
        <v>40</v>
      </c>
      <c r="F489" s="87">
        <v>0</v>
      </c>
      <c r="G489" s="37">
        <f>F489*E489</f>
        <v>0</v>
      </c>
    </row>
    <row r="490" spans="1:7" s="44" customFormat="1" ht="12" customHeight="1" x14ac:dyDescent="0.3">
      <c r="B490" s="34"/>
      <c r="C490" s="112"/>
      <c r="D490" s="69"/>
      <c r="E490" s="69"/>
      <c r="F490" s="86"/>
      <c r="G490" s="38"/>
    </row>
    <row r="491" spans="1:7" s="44" customFormat="1" ht="12" customHeight="1" x14ac:dyDescent="0.3">
      <c r="A491" s="44">
        <v>5962</v>
      </c>
      <c r="B491" s="34"/>
      <c r="C491" s="111" t="s">
        <v>146</v>
      </c>
      <c r="D491" s="36" t="s">
        <v>142</v>
      </c>
      <c r="E491" s="72">
        <v>50</v>
      </c>
      <c r="F491" s="87">
        <v>0</v>
      </c>
      <c r="G491" s="37">
        <f>F491*E491</f>
        <v>0</v>
      </c>
    </row>
    <row r="492" spans="1:7" s="44" customFormat="1" ht="12" customHeight="1" x14ac:dyDescent="0.3">
      <c r="B492" s="34"/>
      <c r="C492" s="33"/>
      <c r="D492" s="69"/>
      <c r="E492" s="69"/>
      <c r="F492" s="86"/>
      <c r="G492" s="38"/>
    </row>
    <row r="493" spans="1:7" s="44" customFormat="1" ht="12" customHeight="1" x14ac:dyDescent="0.3">
      <c r="A493" s="44">
        <v>5963</v>
      </c>
      <c r="B493" s="34"/>
      <c r="C493" s="35" t="s">
        <v>1444</v>
      </c>
      <c r="D493" s="69"/>
      <c r="E493" s="69"/>
      <c r="F493" s="86"/>
      <c r="G493" s="38"/>
    </row>
    <row r="494" spans="1:7" s="44" customFormat="1" ht="12" customHeight="1" x14ac:dyDescent="0.3">
      <c r="B494" s="34"/>
      <c r="C494" s="33"/>
      <c r="D494" s="69"/>
      <c r="E494" s="69"/>
      <c r="F494" s="86"/>
      <c r="G494" s="38"/>
    </row>
    <row r="495" spans="1:7" s="44" customFormat="1" ht="12" customHeight="1" x14ac:dyDescent="0.3">
      <c r="A495" s="44">
        <v>5964</v>
      </c>
      <c r="B495" s="34"/>
      <c r="C495" s="111" t="s">
        <v>141</v>
      </c>
      <c r="D495" s="36" t="s">
        <v>142</v>
      </c>
      <c r="E495" s="72">
        <v>50</v>
      </c>
      <c r="F495" s="87">
        <v>0</v>
      </c>
      <c r="G495" s="37">
        <f>F495*E495</f>
        <v>0</v>
      </c>
    </row>
    <row r="496" spans="1:7" s="44" customFormat="1" ht="12" customHeight="1" x14ac:dyDescent="0.3">
      <c r="B496" s="34"/>
      <c r="C496" s="112"/>
      <c r="D496" s="69"/>
      <c r="E496" s="69"/>
      <c r="F496" s="86"/>
      <c r="G496" s="38"/>
    </row>
    <row r="497" spans="1:7" s="44" customFormat="1" ht="12" customHeight="1" x14ac:dyDescent="0.3">
      <c r="A497" s="44">
        <v>5965</v>
      </c>
      <c r="B497" s="34"/>
      <c r="C497" s="111" t="s">
        <v>143</v>
      </c>
      <c r="D497" s="36" t="s">
        <v>142</v>
      </c>
      <c r="E497" s="72">
        <v>50</v>
      </c>
      <c r="F497" s="87">
        <v>0</v>
      </c>
      <c r="G497" s="37">
        <f>F497*E497</f>
        <v>0</v>
      </c>
    </row>
    <row r="498" spans="1:7" s="44" customFormat="1" ht="12" customHeight="1" x14ac:dyDescent="0.3">
      <c r="B498" s="34"/>
      <c r="C498" s="112"/>
      <c r="D498" s="69"/>
      <c r="E498" s="69"/>
      <c r="F498" s="86"/>
      <c r="G498" s="38"/>
    </row>
    <row r="499" spans="1:7" s="44" customFormat="1" ht="12" customHeight="1" x14ac:dyDescent="0.3">
      <c r="A499" s="44">
        <v>5966</v>
      </c>
      <c r="B499" s="34"/>
      <c r="C499" s="111" t="s">
        <v>144</v>
      </c>
      <c r="D499" s="36" t="s">
        <v>142</v>
      </c>
      <c r="E499" s="72">
        <v>40</v>
      </c>
      <c r="F499" s="87">
        <v>0</v>
      </c>
      <c r="G499" s="37">
        <f>F499*E499</f>
        <v>0</v>
      </c>
    </row>
    <row r="500" spans="1:7" s="44" customFormat="1" ht="12" customHeight="1" x14ac:dyDescent="0.3">
      <c r="B500" s="34"/>
      <c r="C500" s="112"/>
      <c r="D500" s="69"/>
      <c r="E500" s="69"/>
      <c r="F500" s="86"/>
      <c r="G500" s="38"/>
    </row>
    <row r="501" spans="1:7" s="44" customFormat="1" ht="12" customHeight="1" x14ac:dyDescent="0.3">
      <c r="A501" s="44">
        <v>5967</v>
      </c>
      <c r="B501" s="34"/>
      <c r="C501" s="111" t="s">
        <v>145</v>
      </c>
      <c r="D501" s="36" t="s">
        <v>142</v>
      </c>
      <c r="E501" s="72">
        <v>40</v>
      </c>
      <c r="F501" s="87">
        <v>0</v>
      </c>
      <c r="G501" s="37">
        <f>F501*E501</f>
        <v>0</v>
      </c>
    </row>
    <row r="502" spans="1:7" s="44" customFormat="1" ht="12" customHeight="1" x14ac:dyDescent="0.3">
      <c r="B502" s="34"/>
      <c r="C502" s="112"/>
      <c r="D502" s="69"/>
      <c r="E502" s="69"/>
      <c r="F502" s="86"/>
      <c r="G502" s="38"/>
    </row>
    <row r="503" spans="1:7" s="44" customFormat="1" ht="12" customHeight="1" x14ac:dyDescent="0.3">
      <c r="A503" s="44">
        <v>5968</v>
      </c>
      <c r="B503" s="34"/>
      <c r="C503" s="111" t="s">
        <v>146</v>
      </c>
      <c r="D503" s="36" t="s">
        <v>142</v>
      </c>
      <c r="E503" s="72">
        <v>50</v>
      </c>
      <c r="F503" s="87">
        <v>0</v>
      </c>
      <c r="G503" s="37">
        <f>F503*E503</f>
        <v>0</v>
      </c>
    </row>
    <row r="504" spans="1:7" s="44" customFormat="1" ht="12" customHeight="1" x14ac:dyDescent="0.3">
      <c r="B504" s="34"/>
      <c r="C504" s="33"/>
      <c r="D504" s="69"/>
      <c r="E504" s="69"/>
      <c r="F504" s="86"/>
      <c r="G504" s="38"/>
    </row>
    <row r="505" spans="1:7" s="44" customFormat="1" ht="12" customHeight="1" x14ac:dyDescent="0.3">
      <c r="A505" s="44">
        <v>5969</v>
      </c>
      <c r="B505" s="31" t="s">
        <v>149</v>
      </c>
      <c r="C505" s="32" t="s">
        <v>150</v>
      </c>
      <c r="D505" s="69"/>
      <c r="E505" s="69"/>
      <c r="F505" s="86"/>
      <c r="G505" s="38"/>
    </row>
    <row r="506" spans="1:7" s="44" customFormat="1" ht="12" customHeight="1" x14ac:dyDescent="0.3">
      <c r="B506" s="34"/>
      <c r="C506" s="33"/>
      <c r="D506" s="69"/>
      <c r="E506" s="69"/>
      <c r="F506" s="86"/>
      <c r="G506" s="38"/>
    </row>
    <row r="507" spans="1:7" s="44" customFormat="1" ht="13.5" customHeight="1" x14ac:dyDescent="0.3">
      <c r="A507" s="44">
        <v>5970</v>
      </c>
      <c r="B507" s="34"/>
      <c r="C507" s="35" t="s">
        <v>151</v>
      </c>
      <c r="D507" s="36" t="s">
        <v>114</v>
      </c>
      <c r="E507" s="72">
        <v>1</v>
      </c>
      <c r="F507" s="37">
        <v>500000</v>
      </c>
      <c r="G507" s="37">
        <f>F507*E507</f>
        <v>500000</v>
      </c>
    </row>
    <row r="508" spans="1:7" s="44" customFormat="1" ht="12" customHeight="1" x14ac:dyDescent="0.3">
      <c r="B508" s="34"/>
      <c r="C508" s="33"/>
      <c r="D508" s="69"/>
      <c r="E508" s="69"/>
      <c r="F508" s="92"/>
      <c r="G508" s="33"/>
    </row>
    <row r="509" spans="1:7" s="44" customFormat="1" ht="24" customHeight="1" x14ac:dyDescent="0.3">
      <c r="A509" s="44">
        <v>5971</v>
      </c>
      <c r="B509" s="34"/>
      <c r="C509" s="35" t="s">
        <v>152</v>
      </c>
      <c r="D509" s="36" t="s">
        <v>12</v>
      </c>
      <c r="E509" s="76">
        <f>G507</f>
        <v>500000</v>
      </c>
      <c r="F509" s="95">
        <v>0</v>
      </c>
      <c r="G509" s="37">
        <f>F509*E509</f>
        <v>0</v>
      </c>
    </row>
    <row r="510" spans="1:7" s="44" customFormat="1" ht="12" customHeight="1" x14ac:dyDescent="0.3">
      <c r="B510" s="34"/>
      <c r="C510" s="33"/>
      <c r="D510" s="69"/>
      <c r="E510" s="69"/>
      <c r="F510" s="92"/>
      <c r="G510" s="33"/>
    </row>
    <row r="511" spans="1:7" s="44" customFormat="1" ht="12" customHeight="1" x14ac:dyDescent="0.3">
      <c r="A511" s="44">
        <v>5972</v>
      </c>
      <c r="B511" s="31" t="s">
        <v>153</v>
      </c>
      <c r="C511" s="32" t="s">
        <v>154</v>
      </c>
      <c r="D511" s="69"/>
      <c r="E511" s="69"/>
      <c r="F511" s="92"/>
      <c r="G511" s="33"/>
    </row>
    <row r="512" spans="1:7" s="44" customFormat="1" ht="12" customHeight="1" x14ac:dyDescent="0.3">
      <c r="B512" s="34"/>
      <c r="C512" s="33"/>
      <c r="D512" s="69"/>
      <c r="E512" s="69"/>
      <c r="F512" s="92"/>
      <c r="G512" s="33"/>
    </row>
    <row r="513" spans="1:7" s="44" customFormat="1" ht="12" customHeight="1" x14ac:dyDescent="0.3">
      <c r="A513" s="44">
        <v>5973</v>
      </c>
      <c r="B513" s="34"/>
      <c r="C513" s="35" t="s">
        <v>155</v>
      </c>
      <c r="D513" s="36" t="s">
        <v>156</v>
      </c>
      <c r="E513" s="72">
        <v>1200</v>
      </c>
      <c r="F513" s="87">
        <v>0</v>
      </c>
      <c r="G513" s="37">
        <f>F513*E513</f>
        <v>0</v>
      </c>
    </row>
    <row r="514" spans="1:7" s="44" customFormat="1" ht="12" customHeight="1" x14ac:dyDescent="0.3">
      <c r="B514" s="34"/>
      <c r="C514" s="33"/>
      <c r="D514" s="69"/>
      <c r="E514" s="69"/>
      <c r="F514" s="86"/>
      <c r="G514" s="38"/>
    </row>
    <row r="515" spans="1:7" s="44" customFormat="1" ht="12" customHeight="1" x14ac:dyDescent="0.3">
      <c r="A515" s="44">
        <v>5974</v>
      </c>
      <c r="B515" s="34"/>
      <c r="C515" s="35" t="s">
        <v>157</v>
      </c>
      <c r="D515" s="36" t="s">
        <v>156</v>
      </c>
      <c r="E515" s="72">
        <v>1200</v>
      </c>
      <c r="F515" s="87">
        <v>0</v>
      </c>
      <c r="G515" s="37">
        <f>F515*E515</f>
        <v>0</v>
      </c>
    </row>
    <row r="516" spans="1:7" s="44" customFormat="1" ht="12" customHeight="1" x14ac:dyDescent="0.3">
      <c r="B516" s="34"/>
      <c r="C516" s="33"/>
      <c r="D516" s="69"/>
      <c r="E516" s="69"/>
      <c r="F516" s="86"/>
      <c r="G516" s="38"/>
    </row>
    <row r="517" spans="1:7" s="44" customFormat="1" ht="12" customHeight="1" x14ac:dyDescent="0.3">
      <c r="A517" s="44">
        <v>5975</v>
      </c>
      <c r="B517" s="34"/>
      <c r="C517" s="35" t="s">
        <v>158</v>
      </c>
      <c r="D517" s="36" t="s">
        <v>156</v>
      </c>
      <c r="E517" s="72">
        <v>1200</v>
      </c>
      <c r="F517" s="87">
        <v>0</v>
      </c>
      <c r="G517" s="37">
        <f>F517*E517</f>
        <v>0</v>
      </c>
    </row>
    <row r="518" spans="1:7" s="44" customFormat="1" ht="12" customHeight="1" x14ac:dyDescent="0.3">
      <c r="B518" s="34"/>
      <c r="C518" s="33"/>
      <c r="D518" s="69"/>
      <c r="E518" s="69"/>
      <c r="F518" s="86"/>
      <c r="G518" s="38"/>
    </row>
    <row r="519" spans="1:7" s="44" customFormat="1" ht="12" customHeight="1" x14ac:dyDescent="0.3">
      <c r="A519" s="44">
        <v>5976</v>
      </c>
      <c r="B519" s="31" t="s">
        <v>159</v>
      </c>
      <c r="C519" s="32" t="s">
        <v>160</v>
      </c>
      <c r="D519" s="69"/>
      <c r="E519" s="69"/>
      <c r="F519" s="92"/>
      <c r="G519" s="33"/>
    </row>
    <row r="520" spans="1:7" s="44" customFormat="1" ht="12" customHeight="1" x14ac:dyDescent="0.3">
      <c r="B520" s="34"/>
      <c r="C520" s="33"/>
      <c r="D520" s="69"/>
      <c r="E520" s="69"/>
      <c r="F520" s="92"/>
      <c r="G520" s="33"/>
    </row>
    <row r="521" spans="1:7" s="44" customFormat="1" ht="12" customHeight="1" x14ac:dyDescent="0.3">
      <c r="A521" s="44">
        <v>5977</v>
      </c>
      <c r="B521" s="34"/>
      <c r="C521" s="35" t="s">
        <v>161</v>
      </c>
      <c r="D521" s="36" t="s">
        <v>142</v>
      </c>
      <c r="E521" s="72">
        <v>20</v>
      </c>
      <c r="F521" s="87">
        <v>0</v>
      </c>
      <c r="G521" s="37">
        <f>F521*E521</f>
        <v>0</v>
      </c>
    </row>
    <row r="522" spans="1:7" s="44" customFormat="1" ht="12" customHeight="1" x14ac:dyDescent="0.3">
      <c r="B522" s="34"/>
      <c r="C522" s="33"/>
      <c r="D522" s="69"/>
      <c r="E522" s="69"/>
      <c r="F522" s="86"/>
      <c r="G522" s="33"/>
    </row>
    <row r="523" spans="1:7" s="44" customFormat="1" ht="12" customHeight="1" x14ac:dyDescent="0.3">
      <c r="A523" s="44">
        <v>5978</v>
      </c>
      <c r="B523" s="34"/>
      <c r="C523" s="35" t="s">
        <v>162</v>
      </c>
      <c r="D523" s="36" t="s">
        <v>142</v>
      </c>
      <c r="E523" s="72">
        <v>40</v>
      </c>
      <c r="F523" s="87">
        <v>0</v>
      </c>
      <c r="G523" s="37">
        <f>F523*E523</f>
        <v>0</v>
      </c>
    </row>
    <row r="524" spans="1:7" s="44" customFormat="1" ht="12" customHeight="1" x14ac:dyDescent="0.3">
      <c r="B524" s="34"/>
      <c r="C524" s="33"/>
      <c r="D524" s="69"/>
      <c r="E524" s="69"/>
      <c r="F524" s="86"/>
      <c r="G524" s="33"/>
    </row>
    <row r="525" spans="1:7" s="44" customFormat="1" ht="12" customHeight="1" x14ac:dyDescent="0.3">
      <c r="A525" s="44">
        <v>5979</v>
      </c>
      <c r="B525" s="34"/>
      <c r="C525" s="35" t="s">
        <v>163</v>
      </c>
      <c r="D525" s="36" t="s">
        <v>142</v>
      </c>
      <c r="E525" s="72">
        <v>10</v>
      </c>
      <c r="F525" s="87">
        <v>0</v>
      </c>
      <c r="G525" s="37">
        <f>F525*E525</f>
        <v>0</v>
      </c>
    </row>
    <row r="526" spans="1:7" s="44" customFormat="1" ht="12" customHeight="1" x14ac:dyDescent="0.3">
      <c r="A526" s="44">
        <v>5980</v>
      </c>
      <c r="B526" s="34"/>
      <c r="C526" s="35" t="s">
        <v>164</v>
      </c>
      <c r="D526" s="36" t="s">
        <v>142</v>
      </c>
      <c r="E526" s="72">
        <v>150</v>
      </c>
      <c r="F526" s="87">
        <v>0</v>
      </c>
      <c r="G526" s="37">
        <f>F526*E526</f>
        <v>0</v>
      </c>
    </row>
    <row r="527" spans="1:7" s="44" customFormat="1" ht="12" customHeight="1" x14ac:dyDescent="0.3">
      <c r="B527" s="34"/>
      <c r="C527" s="33"/>
      <c r="D527" s="69"/>
      <c r="E527" s="69"/>
      <c r="F527" s="92"/>
      <c r="G527" s="33"/>
    </row>
    <row r="528" spans="1:7" s="40" customFormat="1" ht="20.100000000000001" customHeight="1" x14ac:dyDescent="0.3">
      <c r="B528" s="41" t="s">
        <v>34</v>
      </c>
      <c r="C528" s="42"/>
      <c r="D528" s="74"/>
      <c r="E528" s="74"/>
      <c r="F528" s="42"/>
      <c r="G528" s="43">
        <f>SUM(G467:G527)</f>
        <v>500000</v>
      </c>
    </row>
    <row r="529" spans="1:7" s="27" customFormat="1" ht="15.75" customHeight="1" x14ac:dyDescent="0.25">
      <c r="B529" s="28"/>
      <c r="D529" s="71"/>
      <c r="E529" s="71"/>
    </row>
    <row r="530" spans="1:7" s="27" customFormat="1" ht="15" customHeight="1" x14ac:dyDescent="0.25">
      <c r="B530" s="28"/>
      <c r="D530" s="71"/>
      <c r="E530" s="71"/>
      <c r="G530" s="26" t="s">
        <v>1091</v>
      </c>
    </row>
    <row r="531" spans="1:7" s="44" customFormat="1" ht="27.6" customHeight="1" x14ac:dyDescent="0.3">
      <c r="B531" s="29" t="s">
        <v>1</v>
      </c>
      <c r="C531" s="29" t="s">
        <v>2</v>
      </c>
      <c r="D531" s="29" t="s">
        <v>3</v>
      </c>
      <c r="E531" s="29" t="s">
        <v>4</v>
      </c>
      <c r="F531" s="29" t="s">
        <v>5</v>
      </c>
      <c r="G531" s="30" t="s">
        <v>1001</v>
      </c>
    </row>
    <row r="532" spans="1:7" s="40" customFormat="1" ht="20.100000000000001" customHeight="1" x14ac:dyDescent="0.3">
      <c r="B532" s="41" t="s">
        <v>35</v>
      </c>
      <c r="C532" s="42"/>
      <c r="D532" s="74"/>
      <c r="E532" s="74"/>
      <c r="F532" s="42"/>
      <c r="G532" s="43">
        <f>G528</f>
        <v>500000</v>
      </c>
    </row>
    <row r="533" spans="1:7" s="44" customFormat="1" ht="12" customHeight="1" x14ac:dyDescent="0.3">
      <c r="A533" s="44">
        <v>5981</v>
      </c>
      <c r="B533" s="34"/>
      <c r="C533" s="35" t="s">
        <v>165</v>
      </c>
      <c r="D533" s="36" t="s">
        <v>142</v>
      </c>
      <c r="E533" s="72">
        <v>150</v>
      </c>
      <c r="F533" s="87">
        <v>0</v>
      </c>
      <c r="G533" s="37">
        <f>F533*E533</f>
        <v>0</v>
      </c>
    </row>
    <row r="534" spans="1:7" s="44" customFormat="1" ht="12" customHeight="1" x14ac:dyDescent="0.3">
      <c r="B534" s="34"/>
      <c r="C534" s="33"/>
      <c r="D534" s="69"/>
      <c r="E534" s="69"/>
      <c r="F534" s="86"/>
      <c r="G534" s="38"/>
    </row>
    <row r="535" spans="1:7" s="44" customFormat="1" ht="12" customHeight="1" x14ac:dyDescent="0.3">
      <c r="A535" s="44">
        <v>5982</v>
      </c>
      <c r="B535" s="34"/>
      <c r="C535" s="35" t="s">
        <v>166</v>
      </c>
      <c r="D535" s="36" t="s">
        <v>142</v>
      </c>
      <c r="E535" s="72">
        <v>400</v>
      </c>
      <c r="F535" s="87">
        <v>0</v>
      </c>
      <c r="G535" s="37">
        <f>F535*E535</f>
        <v>0</v>
      </c>
    </row>
    <row r="536" spans="1:7" s="44" customFormat="1" ht="12" customHeight="1" x14ac:dyDescent="0.3">
      <c r="B536" s="34"/>
      <c r="C536" s="33"/>
      <c r="D536" s="69"/>
      <c r="E536" s="69"/>
      <c r="F536" s="86"/>
      <c r="G536" s="38"/>
    </row>
    <row r="537" spans="1:7" s="44" customFormat="1" ht="12" customHeight="1" x14ac:dyDescent="0.3">
      <c r="A537" s="44">
        <v>5983</v>
      </c>
      <c r="B537" s="34"/>
      <c r="C537" s="35" t="s">
        <v>167</v>
      </c>
      <c r="D537" s="36" t="s">
        <v>142</v>
      </c>
      <c r="E537" s="72">
        <v>40</v>
      </c>
      <c r="F537" s="87">
        <v>0</v>
      </c>
      <c r="G537" s="37">
        <f>F537*E537</f>
        <v>0</v>
      </c>
    </row>
    <row r="538" spans="1:7" s="44" customFormat="1" ht="12" customHeight="1" x14ac:dyDescent="0.3">
      <c r="B538" s="34"/>
      <c r="C538" s="33"/>
      <c r="D538" s="69"/>
      <c r="E538" s="69"/>
      <c r="F538" s="86"/>
      <c r="G538" s="38"/>
    </row>
    <row r="539" spans="1:7" s="44" customFormat="1" ht="12" customHeight="1" x14ac:dyDescent="0.3">
      <c r="A539" s="44">
        <v>5984</v>
      </c>
      <c r="B539" s="34"/>
      <c r="C539" s="35" t="s">
        <v>168</v>
      </c>
      <c r="D539" s="36" t="s">
        <v>142</v>
      </c>
      <c r="E539" s="72">
        <v>40</v>
      </c>
      <c r="F539" s="87">
        <v>0</v>
      </c>
      <c r="G539" s="37">
        <f>F539*E539</f>
        <v>0</v>
      </c>
    </row>
    <row r="540" spans="1:7" s="44" customFormat="1" ht="12" customHeight="1" x14ac:dyDescent="0.3">
      <c r="B540" s="34"/>
      <c r="C540" s="33"/>
      <c r="D540" s="69"/>
      <c r="E540" s="69"/>
      <c r="F540" s="86"/>
      <c r="G540" s="38"/>
    </row>
    <row r="541" spans="1:7" s="44" customFormat="1" ht="12" customHeight="1" x14ac:dyDescent="0.3">
      <c r="A541" s="44">
        <v>5985</v>
      </c>
      <c r="B541" s="34"/>
      <c r="C541" s="35" t="s">
        <v>169</v>
      </c>
      <c r="D541" s="36" t="s">
        <v>142</v>
      </c>
      <c r="E541" s="72">
        <v>40</v>
      </c>
      <c r="F541" s="87">
        <v>0</v>
      </c>
      <c r="G541" s="37">
        <f>F541*E541</f>
        <v>0</v>
      </c>
    </row>
    <row r="542" spans="1:7" s="44" customFormat="1" ht="12" customHeight="1" x14ac:dyDescent="0.3">
      <c r="B542" s="34"/>
      <c r="C542" s="33"/>
      <c r="D542" s="69"/>
      <c r="E542" s="69"/>
      <c r="F542" s="86"/>
      <c r="G542" s="38"/>
    </row>
    <row r="543" spans="1:7" s="44" customFormat="1" ht="12" customHeight="1" x14ac:dyDescent="0.3">
      <c r="A543" s="44">
        <v>5986</v>
      </c>
      <c r="B543" s="34"/>
      <c r="C543" s="35" t="s">
        <v>170</v>
      </c>
      <c r="D543" s="36" t="s">
        <v>142</v>
      </c>
      <c r="E543" s="72">
        <v>500</v>
      </c>
      <c r="F543" s="87">
        <v>0</v>
      </c>
      <c r="G543" s="37">
        <f>F543*E543</f>
        <v>0</v>
      </c>
    </row>
    <row r="544" spans="1:7" s="44" customFormat="1" ht="12" customHeight="1" x14ac:dyDescent="0.3">
      <c r="B544" s="34"/>
      <c r="C544" s="33"/>
      <c r="D544" s="69"/>
      <c r="E544" s="69"/>
      <c r="F544" s="86"/>
      <c r="G544" s="38"/>
    </row>
    <row r="545" spans="1:7" s="44" customFormat="1" ht="12" customHeight="1" x14ac:dyDescent="0.3">
      <c r="A545" s="44">
        <v>5987</v>
      </c>
      <c r="B545" s="34"/>
      <c r="C545" s="35" t="s">
        <v>171</v>
      </c>
      <c r="D545" s="36" t="s">
        <v>142</v>
      </c>
      <c r="E545" s="72">
        <v>10</v>
      </c>
      <c r="F545" s="87">
        <v>0</v>
      </c>
      <c r="G545" s="37">
        <f>F545*E545</f>
        <v>0</v>
      </c>
    </row>
    <row r="546" spans="1:7" s="44" customFormat="1" ht="12" customHeight="1" x14ac:dyDescent="0.3">
      <c r="B546" s="34"/>
      <c r="C546" s="33"/>
      <c r="D546" s="69"/>
      <c r="E546" s="69"/>
      <c r="F546" s="86"/>
      <c r="G546" s="38"/>
    </row>
    <row r="547" spans="1:7" s="44" customFormat="1" ht="12" customHeight="1" x14ac:dyDescent="0.3">
      <c r="A547" s="44">
        <v>5988</v>
      </c>
      <c r="B547" s="34"/>
      <c r="C547" s="35" t="s">
        <v>172</v>
      </c>
      <c r="D547" s="36" t="s">
        <v>142</v>
      </c>
      <c r="E547" s="72">
        <v>10</v>
      </c>
      <c r="F547" s="87">
        <v>0</v>
      </c>
      <c r="G547" s="37">
        <f>F547*E547</f>
        <v>0</v>
      </c>
    </row>
    <row r="548" spans="1:7" s="44" customFormat="1" ht="12" customHeight="1" x14ac:dyDescent="0.3">
      <c r="B548" s="34"/>
      <c r="C548" s="33"/>
      <c r="D548" s="69"/>
      <c r="E548" s="69"/>
      <c r="F548" s="86"/>
      <c r="G548" s="38"/>
    </row>
    <row r="549" spans="1:7" s="44" customFormat="1" ht="12" customHeight="1" x14ac:dyDescent="0.3">
      <c r="A549" s="44">
        <v>5989</v>
      </c>
      <c r="B549" s="34"/>
      <c r="C549" s="35" t="s">
        <v>173</v>
      </c>
      <c r="D549" s="36" t="s">
        <v>142</v>
      </c>
      <c r="E549" s="72">
        <v>10</v>
      </c>
      <c r="F549" s="87">
        <v>0</v>
      </c>
      <c r="G549" s="37">
        <f>F549*E549</f>
        <v>0</v>
      </c>
    </row>
    <row r="550" spans="1:7" s="44" customFormat="1" ht="12" customHeight="1" x14ac:dyDescent="0.3">
      <c r="B550" s="34"/>
      <c r="C550" s="33"/>
      <c r="D550" s="69"/>
      <c r="E550" s="69"/>
      <c r="F550" s="86"/>
      <c r="G550" s="38"/>
    </row>
    <row r="551" spans="1:7" s="44" customFormat="1" ht="12" customHeight="1" x14ac:dyDescent="0.3">
      <c r="A551" s="44">
        <v>5990</v>
      </c>
      <c r="B551" s="34"/>
      <c r="C551" s="35" t="s">
        <v>174</v>
      </c>
      <c r="D551" s="36" t="s">
        <v>142</v>
      </c>
      <c r="E551" s="72">
        <v>40</v>
      </c>
      <c r="F551" s="87">
        <v>0</v>
      </c>
      <c r="G551" s="37">
        <f>F551*E551</f>
        <v>0</v>
      </c>
    </row>
    <row r="552" spans="1:7" s="44" customFormat="1" ht="12" customHeight="1" x14ac:dyDescent="0.3">
      <c r="B552" s="34"/>
      <c r="C552" s="33"/>
      <c r="D552" s="69"/>
      <c r="E552" s="69"/>
      <c r="F552" s="86"/>
      <c r="G552" s="38"/>
    </row>
    <row r="553" spans="1:7" s="44" customFormat="1" ht="12" customHeight="1" x14ac:dyDescent="0.3">
      <c r="A553" s="44">
        <v>5991</v>
      </c>
      <c r="B553" s="34"/>
      <c r="C553" s="35" t="s">
        <v>175</v>
      </c>
      <c r="D553" s="36" t="s">
        <v>142</v>
      </c>
      <c r="E553" s="72">
        <v>50</v>
      </c>
      <c r="F553" s="87">
        <v>0</v>
      </c>
      <c r="G553" s="37">
        <f>F553*E553</f>
        <v>0</v>
      </c>
    </row>
    <row r="554" spans="1:7" s="44" customFormat="1" ht="12" customHeight="1" x14ac:dyDescent="0.3">
      <c r="B554" s="34"/>
      <c r="C554" s="33"/>
      <c r="D554" s="69"/>
      <c r="E554" s="69"/>
      <c r="F554" s="92"/>
      <c r="G554" s="33"/>
    </row>
    <row r="555" spans="1:7" s="44" customFormat="1" ht="12" customHeight="1" x14ac:dyDescent="0.3">
      <c r="B555" s="34"/>
      <c r="C555" s="33"/>
      <c r="D555" s="69"/>
      <c r="E555" s="69"/>
      <c r="F555" s="92"/>
      <c r="G555" s="33"/>
    </row>
    <row r="556" spans="1:7" s="44" customFormat="1" ht="12" customHeight="1" x14ac:dyDescent="0.3">
      <c r="B556" s="34"/>
      <c r="C556" s="33"/>
      <c r="D556" s="69"/>
      <c r="E556" s="69"/>
      <c r="F556" s="92"/>
      <c r="G556" s="33"/>
    </row>
    <row r="557" spans="1:7" s="44" customFormat="1" ht="12" customHeight="1" x14ac:dyDescent="0.3">
      <c r="B557" s="34"/>
      <c r="C557" s="33"/>
      <c r="D557" s="69"/>
      <c r="E557" s="69"/>
      <c r="F557" s="92"/>
      <c r="G557" s="33"/>
    </row>
    <row r="558" spans="1:7" s="44" customFormat="1" ht="12" customHeight="1" x14ac:dyDescent="0.3">
      <c r="B558" s="34"/>
      <c r="C558" s="33"/>
      <c r="D558" s="69"/>
      <c r="E558" s="69"/>
      <c r="F558" s="92"/>
      <c r="G558" s="33"/>
    </row>
    <row r="559" spans="1:7" s="44" customFormat="1" ht="12" customHeight="1" x14ac:dyDescent="0.3">
      <c r="B559" s="34"/>
      <c r="C559" s="33"/>
      <c r="D559" s="69"/>
      <c r="E559" s="69"/>
      <c r="F559" s="92"/>
      <c r="G559" s="33"/>
    </row>
    <row r="560" spans="1:7" s="44" customFormat="1" ht="12" customHeight="1" x14ac:dyDescent="0.3">
      <c r="B560" s="34"/>
      <c r="C560" s="33"/>
      <c r="D560" s="69"/>
      <c r="E560" s="69"/>
      <c r="F560" s="92"/>
      <c r="G560" s="33"/>
    </row>
    <row r="561" spans="2:7" s="44" customFormat="1" ht="12" customHeight="1" x14ac:dyDescent="0.3">
      <c r="B561" s="34"/>
      <c r="C561" s="33"/>
      <c r="D561" s="69"/>
      <c r="E561" s="69"/>
      <c r="F561" s="92"/>
      <c r="G561" s="33"/>
    </row>
    <row r="562" spans="2:7" s="44" customFormat="1" ht="12" customHeight="1" x14ac:dyDescent="0.3">
      <c r="B562" s="34"/>
      <c r="C562" s="33"/>
      <c r="D562" s="69"/>
      <c r="E562" s="69"/>
      <c r="F562" s="92"/>
      <c r="G562" s="33"/>
    </row>
    <row r="563" spans="2:7" s="44" customFormat="1" ht="12" customHeight="1" x14ac:dyDescent="0.3">
      <c r="B563" s="34"/>
      <c r="C563" s="33"/>
      <c r="D563" s="69"/>
      <c r="E563" s="69"/>
      <c r="F563" s="92"/>
      <c r="G563" s="33"/>
    </row>
    <row r="564" spans="2:7" s="44" customFormat="1" ht="12" customHeight="1" x14ac:dyDescent="0.3">
      <c r="B564" s="34"/>
      <c r="C564" s="33"/>
      <c r="D564" s="69"/>
      <c r="E564" s="69"/>
      <c r="F564" s="92"/>
      <c r="G564" s="33"/>
    </row>
    <row r="565" spans="2:7" s="44" customFormat="1" ht="12" customHeight="1" x14ac:dyDescent="0.3">
      <c r="B565" s="34"/>
      <c r="C565" s="33"/>
      <c r="D565" s="69"/>
      <c r="E565" s="69"/>
      <c r="F565" s="92"/>
      <c r="G565" s="33"/>
    </row>
    <row r="566" spans="2:7" s="44" customFormat="1" ht="12" customHeight="1" x14ac:dyDescent="0.3">
      <c r="B566" s="34"/>
      <c r="C566" s="33"/>
      <c r="D566" s="69"/>
      <c r="E566" s="69"/>
      <c r="F566" s="92"/>
      <c r="G566" s="33"/>
    </row>
    <row r="567" spans="2:7" s="44" customFormat="1" ht="12" customHeight="1" x14ac:dyDescent="0.3">
      <c r="B567" s="34"/>
      <c r="C567" s="33"/>
      <c r="D567" s="69"/>
      <c r="E567" s="69"/>
      <c r="F567" s="92"/>
      <c r="G567" s="33"/>
    </row>
    <row r="568" spans="2:7" s="44" customFormat="1" ht="12" customHeight="1" x14ac:dyDescent="0.3">
      <c r="B568" s="34"/>
      <c r="C568" s="33"/>
      <c r="D568" s="69"/>
      <c r="E568" s="69"/>
      <c r="F568" s="92"/>
      <c r="G568" s="33"/>
    </row>
    <row r="569" spans="2:7" s="44" customFormat="1" ht="12" customHeight="1" x14ac:dyDescent="0.3">
      <c r="B569" s="34"/>
      <c r="C569" s="33"/>
      <c r="D569" s="69"/>
      <c r="E569" s="69"/>
      <c r="F569" s="92"/>
      <c r="G569" s="33"/>
    </row>
    <row r="570" spans="2:7" s="44" customFormat="1" ht="12" customHeight="1" x14ac:dyDescent="0.3">
      <c r="B570" s="34"/>
      <c r="C570" s="33"/>
      <c r="D570" s="69"/>
      <c r="E570" s="69"/>
      <c r="F570" s="92"/>
      <c r="G570" s="33"/>
    </row>
    <row r="571" spans="2:7" s="44" customFormat="1" ht="12" customHeight="1" x14ac:dyDescent="0.3">
      <c r="B571" s="34"/>
      <c r="C571" s="33"/>
      <c r="D571" s="69"/>
      <c r="E571" s="69"/>
      <c r="F571" s="92"/>
      <c r="G571" s="33"/>
    </row>
    <row r="572" spans="2:7" s="44" customFormat="1" ht="12" customHeight="1" x14ac:dyDescent="0.3">
      <c r="B572" s="34"/>
      <c r="C572" s="33"/>
      <c r="D572" s="69"/>
      <c r="E572" s="69"/>
      <c r="F572" s="92"/>
      <c r="G572" s="33"/>
    </row>
    <row r="573" spans="2:7" s="44" customFormat="1" ht="12" customHeight="1" x14ac:dyDescent="0.3">
      <c r="B573" s="34"/>
      <c r="C573" s="33"/>
      <c r="D573" s="69"/>
      <c r="E573" s="69"/>
      <c r="F573" s="92"/>
      <c r="G573" s="33"/>
    </row>
    <row r="574" spans="2:7" s="44" customFormat="1" ht="12" customHeight="1" x14ac:dyDescent="0.3">
      <c r="B574" s="34"/>
      <c r="C574" s="33"/>
      <c r="D574" s="69"/>
      <c r="E574" s="69"/>
      <c r="F574" s="92"/>
      <c r="G574" s="33"/>
    </row>
    <row r="575" spans="2:7" s="44" customFormat="1" ht="12" customHeight="1" x14ac:dyDescent="0.3">
      <c r="B575" s="34"/>
      <c r="C575" s="33"/>
      <c r="D575" s="69"/>
      <c r="E575" s="69"/>
      <c r="F575" s="92"/>
      <c r="G575" s="33"/>
    </row>
    <row r="576" spans="2:7" s="44" customFormat="1" ht="12" customHeight="1" x14ac:dyDescent="0.3">
      <c r="B576" s="34"/>
      <c r="C576" s="33"/>
      <c r="D576" s="69"/>
      <c r="E576" s="69"/>
      <c r="F576" s="92"/>
      <c r="G576" s="33"/>
    </row>
    <row r="577" spans="2:7" s="44" customFormat="1" ht="12" customHeight="1" x14ac:dyDescent="0.3">
      <c r="B577" s="34"/>
      <c r="C577" s="33"/>
      <c r="D577" s="69"/>
      <c r="E577" s="69"/>
      <c r="F577" s="92"/>
      <c r="G577" s="33"/>
    </row>
    <row r="578" spans="2:7" s="44" customFormat="1" ht="12" customHeight="1" x14ac:dyDescent="0.3">
      <c r="B578" s="34"/>
      <c r="C578" s="33"/>
      <c r="D578" s="69"/>
      <c r="E578" s="69"/>
      <c r="F578" s="92"/>
      <c r="G578" s="33"/>
    </row>
    <row r="579" spans="2:7" s="44" customFormat="1" ht="12" customHeight="1" x14ac:dyDescent="0.3">
      <c r="B579" s="34"/>
      <c r="C579" s="33"/>
      <c r="D579" s="69"/>
      <c r="E579" s="69"/>
      <c r="F579" s="92"/>
      <c r="G579" s="33"/>
    </row>
    <row r="580" spans="2:7" s="44" customFormat="1" ht="12" customHeight="1" x14ac:dyDescent="0.3">
      <c r="B580" s="34"/>
      <c r="C580" s="33"/>
      <c r="D580" s="69"/>
      <c r="E580" s="69"/>
      <c r="F580" s="92"/>
      <c r="G580" s="33"/>
    </row>
    <row r="581" spans="2:7" s="44" customFormat="1" ht="12" customHeight="1" x14ac:dyDescent="0.3">
      <c r="B581" s="34"/>
      <c r="C581" s="33"/>
      <c r="D581" s="69"/>
      <c r="E581" s="69"/>
      <c r="F581" s="92"/>
      <c r="G581" s="33"/>
    </row>
    <row r="582" spans="2:7" s="44" customFormat="1" ht="12" customHeight="1" x14ac:dyDescent="0.3">
      <c r="B582" s="34"/>
      <c r="C582" s="33"/>
      <c r="D582" s="69"/>
      <c r="E582" s="69"/>
      <c r="F582" s="92"/>
      <c r="G582" s="33"/>
    </row>
    <row r="583" spans="2:7" s="44" customFormat="1" ht="12" customHeight="1" x14ac:dyDescent="0.3">
      <c r="B583" s="34"/>
      <c r="C583" s="33"/>
      <c r="D583" s="69"/>
      <c r="E583" s="69"/>
      <c r="F583" s="92"/>
      <c r="G583" s="33"/>
    </row>
    <row r="584" spans="2:7" s="44" customFormat="1" ht="12" customHeight="1" x14ac:dyDescent="0.3">
      <c r="B584" s="34"/>
      <c r="C584" s="33"/>
      <c r="D584" s="69"/>
      <c r="E584" s="69"/>
      <c r="F584" s="92"/>
      <c r="G584" s="33"/>
    </row>
    <row r="585" spans="2:7" s="44" customFormat="1" ht="12" customHeight="1" x14ac:dyDescent="0.3">
      <c r="B585" s="34"/>
      <c r="C585" s="33"/>
      <c r="D585" s="69"/>
      <c r="E585" s="69"/>
      <c r="F585" s="92"/>
      <c r="G585" s="33"/>
    </row>
    <row r="586" spans="2:7" s="44" customFormat="1" ht="12" customHeight="1" x14ac:dyDescent="0.3">
      <c r="B586" s="34"/>
      <c r="C586" s="33"/>
      <c r="D586" s="69"/>
      <c r="E586" s="69"/>
      <c r="F586" s="92"/>
      <c r="G586" s="33"/>
    </row>
    <row r="587" spans="2:7" s="44" customFormat="1" ht="12" customHeight="1" x14ac:dyDescent="0.3">
      <c r="B587" s="34"/>
      <c r="C587" s="33"/>
      <c r="D587" s="69"/>
      <c r="E587" s="69"/>
      <c r="F587" s="92"/>
      <c r="G587" s="33"/>
    </row>
    <row r="588" spans="2:7" s="44" customFormat="1" ht="12" customHeight="1" x14ac:dyDescent="0.3">
      <c r="B588" s="34"/>
      <c r="C588" s="33"/>
      <c r="D588" s="69"/>
      <c r="E588" s="69"/>
      <c r="F588" s="92"/>
      <c r="G588" s="33"/>
    </row>
    <row r="589" spans="2:7" s="44" customFormat="1" ht="12" customHeight="1" x14ac:dyDescent="0.3">
      <c r="B589" s="34"/>
      <c r="C589" s="33"/>
      <c r="D589" s="69"/>
      <c r="E589" s="69"/>
      <c r="F589" s="92"/>
      <c r="G589" s="33"/>
    </row>
    <row r="590" spans="2:7" s="44" customFormat="1" ht="12" customHeight="1" x14ac:dyDescent="0.3">
      <c r="B590" s="34"/>
      <c r="C590" s="33"/>
      <c r="D590" s="69"/>
      <c r="E590" s="69"/>
      <c r="F590" s="92"/>
      <c r="G590" s="33"/>
    </row>
    <row r="591" spans="2:7" s="44" customFormat="1" ht="12" customHeight="1" x14ac:dyDescent="0.3">
      <c r="B591" s="34"/>
      <c r="C591" s="33"/>
      <c r="D591" s="69"/>
      <c r="E591" s="69"/>
      <c r="F591" s="92"/>
      <c r="G591" s="33"/>
    </row>
    <row r="592" spans="2:7" s="44" customFormat="1" ht="12" customHeight="1" x14ac:dyDescent="0.3">
      <c r="B592" s="34"/>
      <c r="C592" s="33"/>
      <c r="D592" s="69"/>
      <c r="E592" s="69"/>
      <c r="F592" s="92"/>
      <c r="G592" s="33"/>
    </row>
    <row r="593" spans="1:7" s="44" customFormat="1" ht="12" customHeight="1" x14ac:dyDescent="0.3">
      <c r="B593" s="34"/>
      <c r="C593" s="33"/>
      <c r="D593" s="69"/>
      <c r="E593" s="69"/>
      <c r="F593" s="92"/>
      <c r="G593" s="33"/>
    </row>
    <row r="594" spans="1:7" s="44" customFormat="1" ht="12" customHeight="1" x14ac:dyDescent="0.3">
      <c r="B594" s="34"/>
      <c r="C594" s="33"/>
      <c r="D594" s="69"/>
      <c r="E594" s="69"/>
      <c r="F594" s="92"/>
      <c r="G594" s="33"/>
    </row>
    <row r="595" spans="1:7" s="44" customFormat="1" ht="12" customHeight="1" x14ac:dyDescent="0.3">
      <c r="B595" s="34"/>
      <c r="C595" s="33"/>
      <c r="D595" s="69"/>
      <c r="E595" s="69"/>
      <c r="F595" s="92"/>
      <c r="G595" s="33"/>
    </row>
    <row r="596" spans="1:7" s="44" customFormat="1" ht="12" customHeight="1" x14ac:dyDescent="0.3">
      <c r="B596" s="34"/>
      <c r="C596" s="33"/>
      <c r="D596" s="69"/>
      <c r="E596" s="69"/>
      <c r="F596" s="92"/>
      <c r="G596" s="33"/>
    </row>
    <row r="597" spans="1:7" s="40" customFormat="1" ht="20.100000000000001" customHeight="1" x14ac:dyDescent="0.3">
      <c r="B597" s="41" t="s">
        <v>41</v>
      </c>
      <c r="C597" s="42"/>
      <c r="D597" s="74"/>
      <c r="E597" s="74"/>
      <c r="F597" s="42"/>
      <c r="G597" s="43">
        <f>SUM(G532:G595)</f>
        <v>500000</v>
      </c>
    </row>
    <row r="598" spans="1:7" s="27" customFormat="1" ht="15.75" customHeight="1" x14ac:dyDescent="0.25">
      <c r="B598" s="28"/>
      <c r="D598" s="71"/>
      <c r="E598" s="71"/>
    </row>
    <row r="599" spans="1:7" s="27" customFormat="1" ht="15" customHeight="1" x14ac:dyDescent="0.25">
      <c r="B599" s="28"/>
      <c r="D599" s="71"/>
      <c r="E599" s="71"/>
      <c r="G599" s="26" t="s">
        <v>1092</v>
      </c>
    </row>
    <row r="600" spans="1:7" s="44" customFormat="1" ht="27.6" customHeight="1" x14ac:dyDescent="0.3">
      <c r="B600" s="29" t="s">
        <v>1</v>
      </c>
      <c r="C600" s="29" t="s">
        <v>2</v>
      </c>
      <c r="D600" s="29" t="s">
        <v>3</v>
      </c>
      <c r="E600" s="29" t="s">
        <v>4</v>
      </c>
      <c r="F600" s="29" t="s">
        <v>5</v>
      </c>
      <c r="G600" s="30" t="s">
        <v>1001</v>
      </c>
    </row>
    <row r="601" spans="1:7" s="44" customFormat="1" ht="12" customHeight="1" x14ac:dyDescent="0.3">
      <c r="A601" s="44">
        <v>8132</v>
      </c>
      <c r="B601" s="31" t="s">
        <v>1071</v>
      </c>
      <c r="C601" s="32" t="s">
        <v>176</v>
      </c>
      <c r="D601" s="69"/>
      <c r="E601" s="69"/>
      <c r="F601" s="33"/>
      <c r="G601" s="33"/>
    </row>
    <row r="602" spans="1:7" s="44" customFormat="1" ht="12" customHeight="1" x14ac:dyDescent="0.3">
      <c r="B602" s="34"/>
      <c r="C602" s="33"/>
      <c r="D602" s="69"/>
      <c r="E602" s="69"/>
      <c r="F602" s="33"/>
      <c r="G602" s="33"/>
    </row>
    <row r="603" spans="1:7" s="44" customFormat="1" ht="12" customHeight="1" x14ac:dyDescent="0.3">
      <c r="A603" s="44">
        <v>8133</v>
      </c>
      <c r="B603" s="31" t="s">
        <v>1220</v>
      </c>
      <c r="C603" s="32" t="s">
        <v>1221</v>
      </c>
      <c r="D603" s="36" t="s">
        <v>114</v>
      </c>
      <c r="E603" s="72">
        <v>1</v>
      </c>
      <c r="F603" s="37">
        <v>20000000</v>
      </c>
      <c r="G603" s="37">
        <f>F603*E603</f>
        <v>20000000</v>
      </c>
    </row>
    <row r="604" spans="1:7" s="44" customFormat="1" ht="12" customHeight="1" x14ac:dyDescent="0.3">
      <c r="B604" s="34"/>
      <c r="C604" s="33"/>
      <c r="D604" s="69"/>
      <c r="E604" s="69"/>
      <c r="F604" s="38"/>
      <c r="G604" s="38"/>
    </row>
    <row r="605" spans="1:7" s="44" customFormat="1" ht="12" customHeight="1" x14ac:dyDescent="0.3">
      <c r="A605" s="44">
        <v>8134</v>
      </c>
      <c r="B605" s="31" t="s">
        <v>1224</v>
      </c>
      <c r="C605" s="32" t="s">
        <v>1222</v>
      </c>
      <c r="D605" s="69" t="s">
        <v>48</v>
      </c>
      <c r="E605" s="69">
        <v>24</v>
      </c>
      <c r="F605" s="86">
        <v>0</v>
      </c>
      <c r="G605" s="37">
        <f>F605*E605</f>
        <v>0</v>
      </c>
    </row>
    <row r="606" spans="1:7" s="44" customFormat="1" ht="12" customHeight="1" x14ac:dyDescent="0.3">
      <c r="B606" s="34"/>
      <c r="C606" s="33"/>
      <c r="D606" s="69"/>
      <c r="E606" s="69"/>
      <c r="F606" s="33"/>
      <c r="G606" s="33"/>
    </row>
    <row r="607" spans="1:7" s="44" customFormat="1" ht="24" customHeight="1" x14ac:dyDescent="0.3">
      <c r="A607" s="44">
        <v>8135</v>
      </c>
      <c r="B607" s="34"/>
      <c r="C607" s="35"/>
      <c r="D607" s="36"/>
      <c r="E607" s="72"/>
      <c r="F607" s="37"/>
      <c r="G607" s="37"/>
    </row>
    <row r="608" spans="1:7" s="44" customFormat="1" ht="12" customHeight="1" x14ac:dyDescent="0.3">
      <c r="B608" s="34"/>
      <c r="C608" s="33"/>
      <c r="D608" s="69"/>
      <c r="E608" s="69"/>
      <c r="F608" s="38"/>
      <c r="G608" s="38"/>
    </row>
    <row r="609" spans="1:7" s="44" customFormat="1" ht="24" customHeight="1" x14ac:dyDescent="0.3">
      <c r="A609" s="44">
        <v>8136</v>
      </c>
      <c r="B609" s="34"/>
      <c r="C609" s="35"/>
      <c r="D609" s="36"/>
      <c r="E609" s="72"/>
      <c r="F609" s="37"/>
      <c r="G609" s="37"/>
    </row>
    <row r="610" spans="1:7" s="44" customFormat="1" ht="12" customHeight="1" x14ac:dyDescent="0.3">
      <c r="B610" s="34"/>
      <c r="C610" s="33"/>
      <c r="D610" s="69"/>
      <c r="E610" s="69"/>
      <c r="F610" s="38"/>
      <c r="G610" s="38"/>
    </row>
    <row r="611" spans="1:7" s="44" customFormat="1" ht="24" customHeight="1" x14ac:dyDescent="0.3">
      <c r="A611" s="44">
        <v>8137</v>
      </c>
      <c r="B611" s="34"/>
      <c r="C611" s="35"/>
      <c r="D611" s="36"/>
      <c r="E611" s="72"/>
      <c r="F611" s="37"/>
      <c r="G611" s="37"/>
    </row>
    <row r="612" spans="1:7" s="44" customFormat="1" ht="12" customHeight="1" x14ac:dyDescent="0.3">
      <c r="B612" s="34"/>
      <c r="C612" s="33"/>
      <c r="D612" s="69"/>
      <c r="E612" s="69"/>
      <c r="F612" s="38"/>
      <c r="G612" s="38"/>
    </row>
    <row r="613" spans="1:7" s="44" customFormat="1" ht="24" customHeight="1" x14ac:dyDescent="0.3">
      <c r="A613" s="44">
        <v>8138</v>
      </c>
      <c r="B613" s="34"/>
      <c r="C613" s="35"/>
      <c r="D613" s="36"/>
      <c r="E613" s="72"/>
      <c r="F613" s="37"/>
      <c r="G613" s="37"/>
    </row>
    <row r="614" spans="1:7" s="44" customFormat="1" ht="12" customHeight="1" x14ac:dyDescent="0.3">
      <c r="B614" s="34"/>
      <c r="C614" s="33"/>
      <c r="D614" s="69"/>
      <c r="E614" s="69"/>
      <c r="F614" s="38"/>
      <c r="G614" s="38"/>
    </row>
    <row r="615" spans="1:7" s="44" customFormat="1" ht="24" customHeight="1" x14ac:dyDescent="0.3">
      <c r="A615" s="44">
        <v>8139</v>
      </c>
      <c r="B615" s="34"/>
      <c r="C615" s="35"/>
      <c r="D615" s="36"/>
      <c r="E615" s="72"/>
      <c r="F615" s="37"/>
      <c r="G615" s="37"/>
    </row>
    <row r="616" spans="1:7" s="44" customFormat="1" ht="12" customHeight="1" x14ac:dyDescent="0.3">
      <c r="B616" s="34"/>
      <c r="C616" s="33"/>
      <c r="D616" s="69"/>
      <c r="E616" s="69"/>
      <c r="F616" s="38"/>
      <c r="G616" s="38"/>
    </row>
    <row r="617" spans="1:7" s="44" customFormat="1" ht="12" customHeight="1" x14ac:dyDescent="0.3">
      <c r="A617" s="44">
        <v>8140</v>
      </c>
      <c r="B617" s="34"/>
      <c r="C617" s="35"/>
      <c r="D617" s="36"/>
      <c r="E617" s="73"/>
      <c r="F617" s="95"/>
      <c r="G617" s="37"/>
    </row>
    <row r="618" spans="1:7" s="44" customFormat="1" ht="12" customHeight="1" x14ac:dyDescent="0.3">
      <c r="B618" s="34"/>
      <c r="C618" s="33"/>
      <c r="D618" s="69"/>
      <c r="E618" s="69"/>
      <c r="F618" s="38"/>
      <c r="G618" s="38"/>
    </row>
    <row r="619" spans="1:7" s="44" customFormat="1" ht="12" customHeight="1" x14ac:dyDescent="0.3">
      <c r="B619" s="31"/>
      <c r="C619" s="32"/>
      <c r="D619" s="36"/>
      <c r="E619" s="72"/>
      <c r="F619" s="37"/>
      <c r="G619" s="37"/>
    </row>
    <row r="620" spans="1:7" s="44" customFormat="1" ht="12" customHeight="1" x14ac:dyDescent="0.3">
      <c r="B620" s="34"/>
      <c r="C620" s="33"/>
      <c r="D620" s="69"/>
      <c r="E620" s="69"/>
      <c r="F620" s="38"/>
      <c r="G620" s="38"/>
    </row>
    <row r="621" spans="1:7" s="44" customFormat="1" x14ac:dyDescent="0.3">
      <c r="B621" s="31"/>
      <c r="C621" s="32"/>
      <c r="D621" s="69"/>
      <c r="E621" s="69"/>
      <c r="F621" s="38"/>
      <c r="G621" s="37"/>
    </row>
    <row r="622" spans="1:7" s="44" customFormat="1" ht="12" customHeight="1" x14ac:dyDescent="0.3">
      <c r="B622" s="34"/>
      <c r="C622" s="33"/>
      <c r="D622" s="69"/>
      <c r="E622" s="69"/>
      <c r="F622" s="33"/>
      <c r="G622" s="33"/>
    </row>
    <row r="623" spans="1:7" s="44" customFormat="1" ht="12" customHeight="1" x14ac:dyDescent="0.3">
      <c r="B623" s="34"/>
      <c r="C623" s="33"/>
      <c r="D623" s="69"/>
      <c r="E623" s="69"/>
      <c r="F623" s="33"/>
      <c r="G623" s="33"/>
    </row>
    <row r="624" spans="1:7" s="44" customFormat="1" ht="12" customHeight="1" x14ac:dyDescent="0.3">
      <c r="B624" s="34"/>
      <c r="C624" s="33"/>
      <c r="D624" s="69"/>
      <c r="E624" s="69"/>
      <c r="F624" s="33"/>
      <c r="G624" s="33"/>
    </row>
    <row r="625" spans="2:7" s="44" customFormat="1" ht="12" customHeight="1" x14ac:dyDescent="0.3">
      <c r="B625" s="34"/>
      <c r="C625" s="33"/>
      <c r="D625" s="69"/>
      <c r="E625" s="69"/>
      <c r="F625" s="33"/>
      <c r="G625" s="33"/>
    </row>
    <row r="626" spans="2:7" s="44" customFormat="1" ht="12" customHeight="1" x14ac:dyDescent="0.3">
      <c r="B626" s="34"/>
      <c r="C626" s="33"/>
      <c r="D626" s="69"/>
      <c r="E626" s="69"/>
      <c r="F626" s="33"/>
      <c r="G626" s="33"/>
    </row>
    <row r="627" spans="2:7" s="44" customFormat="1" ht="12" customHeight="1" x14ac:dyDescent="0.3">
      <c r="B627" s="34"/>
      <c r="C627" s="33"/>
      <c r="D627" s="69"/>
      <c r="E627" s="69"/>
      <c r="F627" s="33"/>
      <c r="G627" s="33"/>
    </row>
    <row r="628" spans="2:7" s="44" customFormat="1" ht="12" customHeight="1" x14ac:dyDescent="0.3">
      <c r="B628" s="34"/>
      <c r="C628" s="33"/>
      <c r="D628" s="69"/>
      <c r="E628" s="69"/>
      <c r="F628" s="33"/>
      <c r="G628" s="33"/>
    </row>
    <row r="629" spans="2:7" s="44" customFormat="1" ht="12" customHeight="1" x14ac:dyDescent="0.3">
      <c r="B629" s="34"/>
      <c r="C629" s="33"/>
      <c r="D629" s="69"/>
      <c r="E629" s="69"/>
      <c r="F629" s="33"/>
      <c r="G629" s="33"/>
    </row>
    <row r="630" spans="2:7" s="44" customFormat="1" ht="12" customHeight="1" x14ac:dyDescent="0.3">
      <c r="B630" s="34"/>
      <c r="C630" s="33"/>
      <c r="D630" s="69"/>
      <c r="E630" s="69"/>
      <c r="F630" s="33"/>
      <c r="G630" s="33"/>
    </row>
    <row r="631" spans="2:7" s="44" customFormat="1" ht="12" customHeight="1" x14ac:dyDescent="0.3">
      <c r="B631" s="34"/>
      <c r="C631" s="33"/>
      <c r="D631" s="69"/>
      <c r="E631" s="69"/>
      <c r="F631" s="33"/>
      <c r="G631" s="33"/>
    </row>
    <row r="632" spans="2:7" s="44" customFormat="1" ht="12" customHeight="1" x14ac:dyDescent="0.3">
      <c r="B632" s="34"/>
      <c r="C632" s="33"/>
      <c r="D632" s="69"/>
      <c r="E632" s="69"/>
      <c r="F632" s="33"/>
      <c r="G632" s="33"/>
    </row>
    <row r="633" spans="2:7" s="44" customFormat="1" ht="12" customHeight="1" x14ac:dyDescent="0.3">
      <c r="B633" s="34"/>
      <c r="C633" s="33"/>
      <c r="D633" s="69"/>
      <c r="E633" s="69"/>
      <c r="F633" s="33"/>
      <c r="G633" s="33"/>
    </row>
    <row r="634" spans="2:7" s="44" customFormat="1" ht="12" customHeight="1" x14ac:dyDescent="0.3">
      <c r="B634" s="34"/>
      <c r="C634" s="33"/>
      <c r="D634" s="69"/>
      <c r="E634" s="69"/>
      <c r="F634" s="33"/>
      <c r="G634" s="33"/>
    </row>
    <row r="635" spans="2:7" s="44" customFormat="1" ht="12" customHeight="1" x14ac:dyDescent="0.3">
      <c r="B635" s="34"/>
      <c r="C635" s="33"/>
      <c r="D635" s="69"/>
      <c r="E635" s="69"/>
      <c r="F635" s="33"/>
      <c r="G635" s="33"/>
    </row>
    <row r="636" spans="2:7" s="44" customFormat="1" ht="12" customHeight="1" x14ac:dyDescent="0.3">
      <c r="B636" s="34"/>
      <c r="C636" s="33"/>
      <c r="D636" s="69"/>
      <c r="E636" s="69"/>
      <c r="F636" s="33"/>
      <c r="G636" s="33"/>
    </row>
    <row r="637" spans="2:7" s="44" customFormat="1" ht="12" customHeight="1" x14ac:dyDescent="0.3">
      <c r="B637" s="34"/>
      <c r="C637" s="33"/>
      <c r="D637" s="69"/>
      <c r="E637" s="69"/>
      <c r="F637" s="33"/>
      <c r="G637" s="33"/>
    </row>
    <row r="638" spans="2:7" s="44" customFormat="1" ht="12" customHeight="1" x14ac:dyDescent="0.3">
      <c r="B638" s="34"/>
      <c r="C638" s="33"/>
      <c r="D638" s="69"/>
      <c r="E638" s="69"/>
      <c r="F638" s="33"/>
      <c r="G638" s="33"/>
    </row>
    <row r="639" spans="2:7" s="44" customFormat="1" ht="12" customHeight="1" x14ac:dyDescent="0.3">
      <c r="B639" s="34"/>
      <c r="C639" s="33"/>
      <c r="D639" s="69"/>
      <c r="E639" s="69"/>
      <c r="F639" s="33"/>
      <c r="G639" s="33"/>
    </row>
    <row r="640" spans="2:7" s="44" customFormat="1" ht="12" customHeight="1" x14ac:dyDescent="0.3">
      <c r="B640" s="34"/>
      <c r="C640" s="33"/>
      <c r="D640" s="69"/>
      <c r="E640" s="69"/>
      <c r="F640" s="33"/>
      <c r="G640" s="33"/>
    </row>
    <row r="641" spans="2:7" s="44" customFormat="1" ht="12" customHeight="1" x14ac:dyDescent="0.3">
      <c r="B641" s="34"/>
      <c r="C641" s="33"/>
      <c r="D641" s="69"/>
      <c r="E641" s="69"/>
      <c r="F641" s="33"/>
      <c r="G641" s="33"/>
    </row>
    <row r="642" spans="2:7" s="44" customFormat="1" ht="12" customHeight="1" x14ac:dyDescent="0.3">
      <c r="B642" s="34"/>
      <c r="C642" s="33"/>
      <c r="D642" s="69"/>
      <c r="E642" s="69"/>
      <c r="F642" s="33"/>
      <c r="G642" s="33"/>
    </row>
    <row r="643" spans="2:7" s="44" customFormat="1" ht="12" customHeight="1" x14ac:dyDescent="0.3">
      <c r="B643" s="34"/>
      <c r="C643" s="33"/>
      <c r="D643" s="69"/>
      <c r="E643" s="69"/>
      <c r="F643" s="33"/>
      <c r="G643" s="33"/>
    </row>
    <row r="644" spans="2:7" s="44" customFormat="1" ht="12" customHeight="1" x14ac:dyDescent="0.3">
      <c r="B644" s="34"/>
      <c r="C644" s="33"/>
      <c r="D644" s="69"/>
      <c r="E644" s="69"/>
      <c r="F644" s="33"/>
      <c r="G644" s="33"/>
    </row>
    <row r="645" spans="2:7" s="44" customFormat="1" ht="12" customHeight="1" x14ac:dyDescent="0.3">
      <c r="B645" s="34"/>
      <c r="C645" s="33"/>
      <c r="D645" s="69"/>
      <c r="E645" s="69"/>
      <c r="F645" s="33"/>
      <c r="G645" s="33"/>
    </row>
    <row r="646" spans="2:7" s="44" customFormat="1" ht="12" customHeight="1" x14ac:dyDescent="0.3">
      <c r="B646" s="34"/>
      <c r="C646" s="33"/>
      <c r="D646" s="69"/>
      <c r="E646" s="69"/>
      <c r="F646" s="33"/>
      <c r="G646" s="33"/>
    </row>
    <row r="647" spans="2:7" s="44" customFormat="1" ht="12" customHeight="1" x14ac:dyDescent="0.3">
      <c r="B647" s="34"/>
      <c r="C647" s="33"/>
      <c r="D647" s="69"/>
      <c r="E647" s="69"/>
      <c r="F647" s="33"/>
      <c r="G647" s="33"/>
    </row>
    <row r="648" spans="2:7" s="44" customFormat="1" ht="12" customHeight="1" x14ac:dyDescent="0.3">
      <c r="B648" s="34"/>
      <c r="C648" s="33"/>
      <c r="D648" s="69"/>
      <c r="E648" s="69"/>
      <c r="F648" s="33"/>
      <c r="G648" s="33"/>
    </row>
    <row r="649" spans="2:7" s="44" customFormat="1" ht="12" customHeight="1" x14ac:dyDescent="0.3">
      <c r="B649" s="34"/>
      <c r="C649" s="33"/>
      <c r="D649" s="69"/>
      <c r="E649" s="69"/>
      <c r="F649" s="33"/>
      <c r="G649" s="33"/>
    </row>
    <row r="650" spans="2:7" s="44" customFormat="1" ht="12" customHeight="1" x14ac:dyDescent="0.3">
      <c r="B650" s="34"/>
      <c r="C650" s="33"/>
      <c r="D650" s="69"/>
      <c r="E650" s="69"/>
      <c r="F650" s="33"/>
      <c r="G650" s="33"/>
    </row>
    <row r="651" spans="2:7" s="44" customFormat="1" ht="12" customHeight="1" x14ac:dyDescent="0.3">
      <c r="B651" s="34"/>
      <c r="C651" s="33"/>
      <c r="D651" s="69"/>
      <c r="E651" s="69"/>
      <c r="F651" s="33"/>
      <c r="G651" s="33"/>
    </row>
    <row r="652" spans="2:7" s="44" customFormat="1" ht="12" customHeight="1" x14ac:dyDescent="0.3">
      <c r="B652" s="34"/>
      <c r="C652" s="33"/>
      <c r="D652" s="69"/>
      <c r="E652" s="69"/>
      <c r="F652" s="33"/>
      <c r="G652" s="33"/>
    </row>
    <row r="653" spans="2:7" s="44" customFormat="1" ht="12" customHeight="1" x14ac:dyDescent="0.3">
      <c r="B653" s="34"/>
      <c r="C653" s="33"/>
      <c r="D653" s="69"/>
      <c r="E653" s="69"/>
      <c r="F653" s="33"/>
      <c r="G653" s="33"/>
    </row>
    <row r="654" spans="2:7" s="44" customFormat="1" ht="12" customHeight="1" x14ac:dyDescent="0.3">
      <c r="B654" s="34"/>
      <c r="C654" s="33"/>
      <c r="D654" s="69"/>
      <c r="E654" s="69"/>
      <c r="F654" s="33"/>
      <c r="G654" s="33"/>
    </row>
    <row r="655" spans="2:7" s="44" customFormat="1" ht="12" customHeight="1" x14ac:dyDescent="0.3">
      <c r="B655" s="34"/>
      <c r="C655" s="33"/>
      <c r="D655" s="69"/>
      <c r="E655" s="69"/>
      <c r="F655" s="33"/>
      <c r="G655" s="33"/>
    </row>
    <row r="656" spans="2:7" s="44" customFormat="1" ht="12" customHeight="1" x14ac:dyDescent="0.3">
      <c r="B656" s="34"/>
      <c r="C656" s="33"/>
      <c r="D656" s="69"/>
      <c r="E656" s="69"/>
      <c r="F656" s="33"/>
      <c r="G656" s="33"/>
    </row>
    <row r="657" spans="2:7" s="44" customFormat="1" ht="12" customHeight="1" x14ac:dyDescent="0.3">
      <c r="B657" s="34"/>
      <c r="C657" s="33"/>
      <c r="D657" s="69"/>
      <c r="E657" s="69"/>
      <c r="F657" s="33"/>
      <c r="G657" s="33"/>
    </row>
    <row r="658" spans="2:7" s="44" customFormat="1" ht="12" customHeight="1" x14ac:dyDescent="0.3">
      <c r="B658" s="34"/>
      <c r="C658" s="33"/>
      <c r="D658" s="69"/>
      <c r="E658" s="69"/>
      <c r="F658" s="33"/>
      <c r="G658" s="33"/>
    </row>
    <row r="659" spans="2:7" s="44" customFormat="1" ht="12" customHeight="1" x14ac:dyDescent="0.3">
      <c r="B659" s="34"/>
      <c r="C659" s="33"/>
      <c r="D659" s="69"/>
      <c r="E659" s="69"/>
      <c r="F659" s="33"/>
      <c r="G659" s="33"/>
    </row>
    <row r="660" spans="2:7" s="40" customFormat="1" ht="20.100000000000001" customHeight="1" x14ac:dyDescent="0.3">
      <c r="B660" s="41" t="s">
        <v>41</v>
      </c>
      <c r="C660" s="42"/>
      <c r="D660" s="74"/>
      <c r="E660" s="74"/>
      <c r="F660" s="42"/>
      <c r="G660" s="43">
        <f>SUM(G603:G659)</f>
        <v>20000000</v>
      </c>
    </row>
    <row r="661" spans="2:7" s="27" customFormat="1" ht="15.75" customHeight="1" x14ac:dyDescent="0.25">
      <c r="B661" s="28"/>
      <c r="D661" s="71"/>
      <c r="E661" s="71"/>
    </row>
    <row r="662" spans="2:7" s="27" customFormat="1" ht="15" customHeight="1" x14ac:dyDescent="0.25">
      <c r="B662" s="28"/>
      <c r="D662" s="71"/>
      <c r="E662" s="71"/>
    </row>
    <row r="663" spans="2:7" s="27" customFormat="1" ht="15" customHeight="1" x14ac:dyDescent="0.25">
      <c r="B663" s="51"/>
      <c r="D663" s="54" t="s">
        <v>185</v>
      </c>
      <c r="E663" s="71"/>
    </row>
    <row r="664" spans="2:7" s="44" customFormat="1" ht="14.25" customHeight="1" x14ac:dyDescent="0.3">
      <c r="B664" s="55" t="s">
        <v>186</v>
      </c>
      <c r="C664" s="55" t="s">
        <v>2</v>
      </c>
      <c r="D664" s="55" t="s">
        <v>187</v>
      </c>
      <c r="E664" s="55" t="s">
        <v>187</v>
      </c>
      <c r="F664" s="55" t="s">
        <v>187</v>
      </c>
      <c r="G664" s="55" t="s">
        <v>6</v>
      </c>
    </row>
    <row r="665" spans="2:7" s="44" customFormat="1" ht="12" customHeight="1" x14ac:dyDescent="0.3">
      <c r="B665" s="56" t="s">
        <v>1068</v>
      </c>
      <c r="C665" s="56" t="s">
        <v>0</v>
      </c>
      <c r="D665" s="64"/>
      <c r="E665" s="64"/>
      <c r="G665" s="57">
        <f>G226</f>
        <v>56440000</v>
      </c>
    </row>
    <row r="666" spans="2:7" s="44" customFormat="1" ht="12" customHeight="1" x14ac:dyDescent="0.3">
      <c r="B666" s="59"/>
      <c r="D666" s="64"/>
      <c r="E666" s="64"/>
      <c r="G666" s="58"/>
    </row>
    <row r="667" spans="2:7" s="44" customFormat="1" ht="12" customHeight="1" x14ac:dyDescent="0.3">
      <c r="B667" s="56" t="s">
        <v>1067</v>
      </c>
      <c r="C667" s="56" t="s">
        <v>42</v>
      </c>
      <c r="D667" s="64"/>
      <c r="E667" s="64"/>
      <c r="G667" s="57">
        <f>G285</f>
        <v>0</v>
      </c>
    </row>
    <row r="668" spans="2:7" s="44" customFormat="1" ht="12" customHeight="1" x14ac:dyDescent="0.3">
      <c r="B668" s="59"/>
      <c r="D668" s="64"/>
      <c r="E668" s="64"/>
      <c r="G668" s="58"/>
    </row>
    <row r="669" spans="2:7" s="44" customFormat="1" ht="24" customHeight="1" x14ac:dyDescent="0.3">
      <c r="B669" s="56" t="s">
        <v>1069</v>
      </c>
      <c r="C669" s="56" t="s">
        <v>49</v>
      </c>
      <c r="D669" s="64"/>
      <c r="E669" s="64"/>
      <c r="G669" s="57">
        <f>G461</f>
        <v>4540000</v>
      </c>
    </row>
    <row r="670" spans="2:7" s="44" customFormat="1" ht="12" customHeight="1" x14ac:dyDescent="0.3">
      <c r="B670" s="59"/>
      <c r="D670" s="64"/>
      <c r="E670" s="64"/>
      <c r="G670" s="58"/>
    </row>
    <row r="671" spans="2:7" s="44" customFormat="1" ht="12" customHeight="1" x14ac:dyDescent="0.3">
      <c r="B671" s="56" t="s">
        <v>1070</v>
      </c>
      <c r="C671" s="56" t="s">
        <v>137</v>
      </c>
      <c r="D671" s="64"/>
      <c r="E671" s="64"/>
      <c r="G671" s="57">
        <f>G597</f>
        <v>500000</v>
      </c>
    </row>
    <row r="672" spans="2:7" s="44" customFormat="1" ht="12" customHeight="1" x14ac:dyDescent="0.3">
      <c r="B672" s="59"/>
      <c r="D672" s="64"/>
      <c r="E672" s="64"/>
      <c r="G672" s="58"/>
    </row>
    <row r="673" spans="2:7" s="44" customFormat="1" ht="12" customHeight="1" x14ac:dyDescent="0.3">
      <c r="B673" s="56" t="s">
        <v>1071</v>
      </c>
      <c r="C673" s="56" t="s">
        <v>176</v>
      </c>
      <c r="D673" s="64"/>
      <c r="E673" s="64"/>
      <c r="G673" s="57">
        <f>G660</f>
        <v>20000000</v>
      </c>
    </row>
    <row r="674" spans="2:7" s="44" customFormat="1" ht="12" customHeight="1" x14ac:dyDescent="0.3">
      <c r="B674" s="59"/>
      <c r="D674" s="64"/>
      <c r="E674" s="64"/>
      <c r="G674" s="58"/>
    </row>
    <row r="675" spans="2:7" s="40" customFormat="1" ht="20.100000000000001" customHeight="1" x14ac:dyDescent="0.3">
      <c r="B675" s="60" t="s">
        <v>188</v>
      </c>
      <c r="D675" s="77"/>
      <c r="E675" s="77"/>
      <c r="G675" s="61">
        <f>SUM(G665:G673)</f>
        <v>81480000</v>
      </c>
    </row>
    <row r="676" spans="2:7" s="44" customFormat="1" ht="12" customHeight="1" x14ac:dyDescent="0.3">
      <c r="B676" s="59"/>
      <c r="D676" s="64"/>
      <c r="E676" s="64"/>
    </row>
    <row r="677" spans="2:7" s="44" customFormat="1" ht="12" customHeight="1" x14ac:dyDescent="0.3">
      <c r="B677" s="59"/>
      <c r="D677" s="64"/>
      <c r="E677" s="64"/>
    </row>
    <row r="678" spans="2:7" s="44" customFormat="1" ht="12" customHeight="1" x14ac:dyDescent="0.3">
      <c r="B678" s="59"/>
      <c r="D678" s="64"/>
      <c r="E678" s="64"/>
    </row>
    <row r="679" spans="2:7" s="44" customFormat="1" ht="12" customHeight="1" x14ac:dyDescent="0.3">
      <c r="B679" s="59"/>
      <c r="D679" s="64"/>
      <c r="E679" s="64"/>
    </row>
    <row r="680" spans="2:7" s="44" customFormat="1" ht="12" customHeight="1" x14ac:dyDescent="0.3">
      <c r="B680" s="59"/>
      <c r="D680" s="64"/>
      <c r="E680" s="64"/>
    </row>
    <row r="681" spans="2:7" s="44" customFormat="1" ht="12" customHeight="1" x14ac:dyDescent="0.3">
      <c r="B681" s="59"/>
      <c r="D681" s="64"/>
      <c r="E681" s="64"/>
    </row>
    <row r="682" spans="2:7" s="44" customFormat="1" ht="12" customHeight="1" x14ac:dyDescent="0.3">
      <c r="B682" s="59"/>
      <c r="D682" s="64"/>
      <c r="E682" s="64"/>
    </row>
    <row r="683" spans="2:7" s="44" customFormat="1" ht="12" customHeight="1" x14ac:dyDescent="0.3">
      <c r="B683" s="59"/>
      <c r="D683" s="64"/>
      <c r="E683" s="64"/>
    </row>
    <row r="684" spans="2:7" s="44" customFormat="1" ht="12" customHeight="1" x14ac:dyDescent="0.3">
      <c r="B684" s="59"/>
      <c r="D684" s="64"/>
      <c r="E684" s="64"/>
    </row>
    <row r="685" spans="2:7" s="44" customFormat="1" ht="12" customHeight="1" x14ac:dyDescent="0.3">
      <c r="B685" s="59"/>
      <c r="D685" s="64"/>
      <c r="E685" s="64"/>
    </row>
    <row r="686" spans="2:7" s="44" customFormat="1" ht="12" customHeight="1" x14ac:dyDescent="0.3">
      <c r="B686" s="59"/>
      <c r="D686" s="64"/>
      <c r="E686" s="64"/>
    </row>
    <row r="687" spans="2:7" s="44" customFormat="1" ht="12" customHeight="1" x14ac:dyDescent="0.3">
      <c r="B687" s="59"/>
      <c r="D687" s="64"/>
      <c r="E687" s="64"/>
    </row>
    <row r="688" spans="2:7" s="44" customFormat="1" ht="12" customHeight="1" x14ac:dyDescent="0.3">
      <c r="B688" s="59"/>
      <c r="D688" s="64"/>
      <c r="E688" s="64"/>
    </row>
    <row r="689" spans="2:5" s="44" customFormat="1" ht="12" customHeight="1" x14ac:dyDescent="0.3">
      <c r="B689" s="59"/>
      <c r="D689" s="64"/>
      <c r="E689" s="64"/>
    </row>
    <row r="690" spans="2:5" s="44" customFormat="1" ht="12" customHeight="1" x14ac:dyDescent="0.3">
      <c r="B690" s="59"/>
      <c r="D690" s="64"/>
      <c r="E690" s="64"/>
    </row>
    <row r="691" spans="2:5" s="44" customFormat="1" ht="12" customHeight="1" x14ac:dyDescent="0.3">
      <c r="B691" s="59"/>
      <c r="D691" s="64"/>
      <c r="E691" s="64"/>
    </row>
    <row r="692" spans="2:5" s="44" customFormat="1" ht="12" customHeight="1" x14ac:dyDescent="0.3">
      <c r="B692" s="59"/>
      <c r="D692" s="64"/>
      <c r="E692" s="64"/>
    </row>
    <row r="693" spans="2:5" s="44" customFormat="1" ht="12" customHeight="1" x14ac:dyDescent="0.3">
      <c r="B693" s="59"/>
      <c r="D693" s="64"/>
      <c r="E693" s="64"/>
    </row>
    <row r="694" spans="2:5" s="44" customFormat="1" ht="12" customHeight="1" x14ac:dyDescent="0.3">
      <c r="B694" s="59"/>
      <c r="D694" s="64"/>
      <c r="E694" s="64"/>
    </row>
    <row r="695" spans="2:5" s="44" customFormat="1" ht="12" customHeight="1" x14ac:dyDescent="0.3">
      <c r="B695" s="59"/>
      <c r="D695" s="64"/>
      <c r="E695" s="64"/>
    </row>
    <row r="696" spans="2:5" s="44" customFormat="1" ht="12" customHeight="1" x14ac:dyDescent="0.3">
      <c r="B696" s="59"/>
      <c r="D696" s="64"/>
      <c r="E696" s="64"/>
    </row>
    <row r="697" spans="2:5" s="44" customFormat="1" ht="12" customHeight="1" x14ac:dyDescent="0.3">
      <c r="B697" s="59"/>
      <c r="D697" s="64"/>
      <c r="E697" s="64"/>
    </row>
    <row r="698" spans="2:5" s="44" customFormat="1" ht="12" customHeight="1" x14ac:dyDescent="0.3">
      <c r="B698" s="59"/>
      <c r="D698" s="64"/>
      <c r="E698" s="64"/>
    </row>
    <row r="699" spans="2:5" s="44" customFormat="1" ht="12" customHeight="1" x14ac:dyDescent="0.3">
      <c r="B699" s="59"/>
      <c r="D699" s="64"/>
      <c r="E699" s="64"/>
    </row>
    <row r="700" spans="2:5" s="44" customFormat="1" ht="12" customHeight="1" x14ac:dyDescent="0.3">
      <c r="B700" s="59"/>
      <c r="D700" s="64"/>
      <c r="E700" s="64"/>
    </row>
    <row r="701" spans="2:5" s="44" customFormat="1" ht="12" customHeight="1" x14ac:dyDescent="0.3">
      <c r="B701" s="59"/>
      <c r="D701" s="64"/>
      <c r="E701" s="64"/>
    </row>
    <row r="702" spans="2:5" s="44" customFormat="1" ht="12" customHeight="1" x14ac:dyDescent="0.3">
      <c r="B702" s="59"/>
      <c r="D702" s="64"/>
      <c r="E702" s="64"/>
    </row>
    <row r="703" spans="2:5" s="44" customFormat="1" ht="12" customHeight="1" x14ac:dyDescent="0.3">
      <c r="B703" s="59"/>
      <c r="D703" s="64"/>
      <c r="E703" s="64"/>
    </row>
    <row r="704" spans="2:5" s="44" customFormat="1" ht="12" customHeight="1" x14ac:dyDescent="0.3">
      <c r="B704" s="59"/>
      <c r="D704" s="64"/>
      <c r="E704" s="64"/>
    </row>
    <row r="705" spans="2:5" s="44" customFormat="1" ht="12" customHeight="1" x14ac:dyDescent="0.3">
      <c r="B705" s="59"/>
      <c r="D705" s="64"/>
      <c r="E705" s="64"/>
    </row>
    <row r="706" spans="2:5" s="44" customFormat="1" ht="12" customHeight="1" x14ac:dyDescent="0.3">
      <c r="B706" s="59"/>
      <c r="D706" s="64"/>
      <c r="E706" s="64"/>
    </row>
    <row r="707" spans="2:5" s="44" customFormat="1" ht="12" customHeight="1" x14ac:dyDescent="0.3">
      <c r="B707" s="59"/>
      <c r="D707" s="64"/>
      <c r="E707" s="64"/>
    </row>
    <row r="708" spans="2:5" s="44" customFormat="1" ht="12" customHeight="1" x14ac:dyDescent="0.3">
      <c r="B708" s="59"/>
      <c r="D708" s="64"/>
      <c r="E708" s="64"/>
    </row>
    <row r="709" spans="2:5" s="44" customFormat="1" ht="12" customHeight="1" x14ac:dyDescent="0.3">
      <c r="B709" s="59"/>
      <c r="D709" s="64"/>
      <c r="E709" s="64"/>
    </row>
    <row r="710" spans="2:5" s="44" customFormat="1" ht="12" customHeight="1" x14ac:dyDescent="0.3">
      <c r="B710" s="59"/>
      <c r="D710" s="64"/>
      <c r="E710" s="64"/>
    </row>
    <row r="711" spans="2:5" s="44" customFormat="1" ht="12" customHeight="1" x14ac:dyDescent="0.3">
      <c r="B711" s="59"/>
      <c r="D711" s="64"/>
      <c r="E711" s="64"/>
    </row>
    <row r="712" spans="2:5" s="44" customFormat="1" ht="12" customHeight="1" x14ac:dyDescent="0.3">
      <c r="B712" s="59"/>
      <c r="D712" s="64"/>
      <c r="E712" s="64"/>
    </row>
    <row r="713" spans="2:5" s="44" customFormat="1" ht="12" customHeight="1" x14ac:dyDescent="0.3">
      <c r="B713" s="59"/>
      <c r="D713" s="64"/>
      <c r="E713" s="64"/>
    </row>
    <row r="714" spans="2:5" s="44" customFormat="1" ht="12" customHeight="1" x14ac:dyDescent="0.3">
      <c r="B714" s="59"/>
      <c r="D714" s="64"/>
      <c r="E714" s="64"/>
    </row>
    <row r="715" spans="2:5" s="44" customFormat="1" ht="12" customHeight="1" x14ac:dyDescent="0.3">
      <c r="B715" s="59"/>
      <c r="D715" s="64"/>
      <c r="E715" s="64"/>
    </row>
    <row r="716" spans="2:5" s="44" customFormat="1" ht="12" customHeight="1" x14ac:dyDescent="0.3">
      <c r="B716" s="59"/>
      <c r="D716" s="64"/>
      <c r="E716" s="64"/>
    </row>
    <row r="717" spans="2:5" s="44" customFormat="1" ht="12" customHeight="1" x14ac:dyDescent="0.3">
      <c r="B717" s="59"/>
      <c r="D717" s="64"/>
      <c r="E717" s="64"/>
    </row>
    <row r="718" spans="2:5" s="44" customFormat="1" ht="12" customHeight="1" x14ac:dyDescent="0.3">
      <c r="B718" s="59"/>
      <c r="D718" s="64"/>
      <c r="E718" s="64"/>
    </row>
    <row r="719" spans="2:5" s="44" customFormat="1" ht="12" customHeight="1" x14ac:dyDescent="0.3">
      <c r="B719" s="59"/>
      <c r="D719" s="64"/>
      <c r="E719" s="64"/>
    </row>
    <row r="720" spans="2:5" s="44" customFormat="1" ht="12" customHeight="1" x14ac:dyDescent="0.3">
      <c r="B720" s="59"/>
      <c r="D720" s="64"/>
      <c r="E720" s="64"/>
    </row>
    <row r="721" spans="2:5" s="44" customFormat="1" ht="12" customHeight="1" x14ac:dyDescent="0.3">
      <c r="B721" s="59"/>
      <c r="D721" s="64"/>
      <c r="E721" s="64"/>
    </row>
    <row r="722" spans="2:5" s="44" customFormat="1" ht="12" customHeight="1" x14ac:dyDescent="0.3">
      <c r="B722" s="59"/>
      <c r="D722" s="64"/>
      <c r="E722" s="64"/>
    </row>
    <row r="723" spans="2:5" s="44" customFormat="1" ht="12" customHeight="1" x14ac:dyDescent="0.3">
      <c r="B723" s="59"/>
      <c r="D723" s="64"/>
      <c r="E723" s="64"/>
    </row>
    <row r="724" spans="2:5" s="44" customFormat="1" ht="12" customHeight="1" x14ac:dyDescent="0.3">
      <c r="B724" s="59"/>
      <c r="D724" s="64"/>
      <c r="E724" s="64"/>
    </row>
    <row r="725" spans="2:5" s="44" customFormat="1" ht="12" customHeight="1" x14ac:dyDescent="0.3">
      <c r="B725" s="59"/>
      <c r="D725" s="64"/>
      <c r="E725" s="64"/>
    </row>
    <row r="726" spans="2:5" s="44" customFormat="1" ht="12" customHeight="1" x14ac:dyDescent="0.3">
      <c r="B726" s="59"/>
      <c r="D726" s="64"/>
      <c r="E726" s="64"/>
    </row>
    <row r="727" spans="2:5" s="44" customFormat="1" ht="12" customHeight="1" x14ac:dyDescent="0.3">
      <c r="B727" s="59"/>
      <c r="D727" s="64"/>
      <c r="E727" s="64"/>
    </row>
    <row r="728" spans="2:5" s="44" customFormat="1" ht="12" customHeight="1" x14ac:dyDescent="0.3">
      <c r="B728" s="59"/>
      <c r="D728" s="64"/>
      <c r="E728" s="64"/>
    </row>
    <row r="729" spans="2:5" s="27" customFormat="1" ht="15" customHeight="1" x14ac:dyDescent="0.25">
      <c r="B729" s="28"/>
      <c r="D729" s="71"/>
      <c r="E729" s="71"/>
    </row>
  </sheetData>
  <sheetProtection algorithmName="SHA-512" hashValue="o+PwUe7diDEhDe+WbpQdiSCbhxf1iMlD+wOqRB7ykMvPfne0PQTI85GGi0Yc420xP7wnSNk7D0EZl6nHXrMV0A==" saltValue="62aZpmdKrqFaehTTB4W04A==" spinCount="100000" sheet="1" objects="1" scenarios="1"/>
  <pageMargins left="0.59055118110236227" right="0.27559055118110237" top="0.39370078740157483" bottom="0.39370078740157483" header="0.31496062992125984" footer="0.31496062992125984"/>
  <pageSetup paperSize="9" scale="88" firstPageNumber="6" orientation="portrait" useFirstPageNumber="1" r:id="rId1"/>
  <headerFooter>
    <oddHeader xml:space="preserve">&amp;L&amp;"-,Bold"SCMU10-24/25-0011:  UPGRADING OF ROAD DR08044 FROM THE MSENGENI JUNCTION AT THE KAWANGCULU VILLAGE (KM 0+000) TO THE MTOKWANE VILLAGE (KM 14+400): SCHEDULE 1: GENERAL </oddHeader>
    <oddFooter>&amp;L&amp;"-,Bold"&amp;10The Contract – Part C2: Pricing Data&amp;R&amp;"-,Bold"&amp;10Page AD02_C2.&amp;P</oddFooter>
  </headerFooter>
  <rowBreaks count="20" manualBreakCount="20">
    <brk id="55" min="1" max="6" man="1"/>
    <brk id="108" min="1" max="6" man="1"/>
    <brk id="166" min="1" max="6" man="1"/>
    <brk id="226" man="1"/>
    <brk id="226" min="1" max="6" man="1"/>
    <brk id="285" man="1"/>
    <brk id="285" min="1" max="6" man="1"/>
    <brk id="348" man="1"/>
    <brk id="348" min="1" max="6" man="1"/>
    <brk id="400" man="1"/>
    <brk id="400" min="1" max="6" man="1"/>
    <brk id="461" man="1"/>
    <brk id="461" min="1" max="6" man="1"/>
    <brk id="528" man="1"/>
    <brk id="528" min="1" max="6" man="1"/>
    <brk id="597" man="1"/>
    <brk id="597" min="1" max="6" man="1"/>
    <brk id="660" man="1"/>
    <brk id="660" min="1" max="6" man="1"/>
    <brk id="72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T2000"/>
  <sheetViews>
    <sheetView showGridLines="0" view="pageBreakPreview" topLeftCell="B64" zoomScale="90" zoomScaleNormal="100" zoomScaleSheetLayoutView="90" zoomScalePageLayoutView="80" workbookViewId="0">
      <selection activeCell="F76" sqref="F76"/>
    </sheetView>
  </sheetViews>
  <sheetFormatPr defaultColWidth="9.109375" defaultRowHeight="10.8" x14ac:dyDescent="0.3"/>
  <cols>
    <col min="1" max="1" width="5.44140625" style="62" hidden="1" customWidth="1"/>
    <col min="2" max="2" width="9.6640625" style="63" customWidth="1"/>
    <col min="3" max="3" width="49.6640625" style="62" customWidth="1"/>
    <col min="4" max="4" width="6.6640625" style="62" customWidth="1"/>
    <col min="5" max="5" width="10.88671875" style="62" customWidth="1"/>
    <col min="6" max="6" width="11.44140625" style="62" bestFit="1" customWidth="1"/>
    <col min="7" max="7" width="14" style="62" customWidth="1"/>
    <col min="8" max="8" width="9.109375" style="62"/>
    <col min="9" max="9" width="10" style="62" bestFit="1" customWidth="1"/>
    <col min="10" max="15" width="9.109375" style="62"/>
    <col min="16" max="16" width="10.44140625" style="62" bestFit="1" customWidth="1"/>
    <col min="17" max="16384" width="9.109375" style="62"/>
  </cols>
  <sheetData>
    <row r="1" spans="1:16" s="27" customFormat="1" ht="15.75" customHeight="1" x14ac:dyDescent="0.25">
      <c r="B1" s="28"/>
    </row>
    <row r="2" spans="1:16" s="27" customFormat="1" ht="15" customHeight="1" x14ac:dyDescent="0.25">
      <c r="B2" s="28"/>
      <c r="G2" s="26" t="s">
        <v>1087</v>
      </c>
    </row>
    <row r="3" spans="1:16" s="44" customFormat="1" ht="27.6" customHeight="1" x14ac:dyDescent="0.3">
      <c r="B3" s="29" t="s">
        <v>1</v>
      </c>
      <c r="C3" s="29" t="s">
        <v>2</v>
      </c>
      <c r="D3" s="29" t="s">
        <v>3</v>
      </c>
      <c r="E3" s="29" t="s">
        <v>4</v>
      </c>
      <c r="F3" s="29" t="s">
        <v>5</v>
      </c>
      <c r="G3" s="30" t="s">
        <v>1001</v>
      </c>
    </row>
    <row r="4" spans="1:16" s="44" customFormat="1" ht="12" customHeight="1" x14ac:dyDescent="0.3">
      <c r="A4" s="44">
        <v>6976</v>
      </c>
      <c r="B4" s="31" t="s">
        <v>1072</v>
      </c>
      <c r="C4" s="32" t="s">
        <v>189</v>
      </c>
      <c r="D4" s="33"/>
      <c r="E4" s="33"/>
      <c r="F4" s="92"/>
      <c r="G4" s="33"/>
    </row>
    <row r="5" spans="1:16" s="44" customFormat="1" ht="12" customHeight="1" x14ac:dyDescent="0.3">
      <c r="B5" s="34"/>
      <c r="C5" s="33"/>
      <c r="D5" s="33"/>
      <c r="E5" s="33"/>
      <c r="F5" s="92"/>
      <c r="G5" s="33"/>
    </row>
    <row r="6" spans="1:16" s="44" customFormat="1" ht="29.25" customHeight="1" x14ac:dyDescent="0.3">
      <c r="A6" s="44">
        <v>6977</v>
      </c>
      <c r="B6" s="31" t="s">
        <v>190</v>
      </c>
      <c r="C6" s="32" t="s">
        <v>1445</v>
      </c>
      <c r="D6" s="36" t="s">
        <v>156</v>
      </c>
      <c r="E6" s="122">
        <v>5</v>
      </c>
      <c r="F6" s="87">
        <v>0</v>
      </c>
      <c r="G6" s="37">
        <f>F6*E6</f>
        <v>0</v>
      </c>
      <c r="I6" s="148"/>
      <c r="J6" s="148"/>
      <c r="K6" s="148"/>
      <c r="L6" s="148"/>
      <c r="M6" s="148"/>
      <c r="N6" s="148"/>
      <c r="O6" s="148"/>
      <c r="P6" s="148"/>
    </row>
    <row r="7" spans="1:16" s="44" customFormat="1" ht="12" customHeight="1" x14ac:dyDescent="0.3">
      <c r="B7" s="34"/>
      <c r="C7" s="33"/>
      <c r="D7" s="33"/>
      <c r="E7" s="33"/>
      <c r="F7" s="86"/>
      <c r="G7" s="38"/>
    </row>
    <row r="8" spans="1:16" s="44" customFormat="1" ht="12" customHeight="1" x14ac:dyDescent="0.3">
      <c r="A8" s="44">
        <v>6978</v>
      </c>
      <c r="B8" s="31" t="s">
        <v>192</v>
      </c>
      <c r="C8" s="32" t="s">
        <v>193</v>
      </c>
      <c r="D8" s="33"/>
      <c r="E8" s="33"/>
      <c r="F8" s="86"/>
      <c r="G8" s="38"/>
    </row>
    <row r="9" spans="1:16" s="44" customFormat="1" ht="12" customHeight="1" x14ac:dyDescent="0.3">
      <c r="B9" s="34"/>
      <c r="C9" s="33"/>
      <c r="D9" s="33"/>
      <c r="E9" s="33"/>
      <c r="F9" s="86"/>
      <c r="G9" s="38"/>
    </row>
    <row r="10" spans="1:16" s="44" customFormat="1" ht="12" customHeight="1" x14ac:dyDescent="0.3">
      <c r="A10" s="44">
        <v>6979</v>
      </c>
      <c r="B10" s="34"/>
      <c r="C10" s="35" t="s">
        <v>194</v>
      </c>
      <c r="D10" s="36" t="s">
        <v>156</v>
      </c>
      <c r="E10" s="122">
        <v>5</v>
      </c>
      <c r="F10" s="87">
        <v>0</v>
      </c>
      <c r="G10" s="37">
        <f>F10*E10</f>
        <v>0</v>
      </c>
    </row>
    <row r="11" spans="1:16" s="44" customFormat="1" ht="12" customHeight="1" x14ac:dyDescent="0.3">
      <c r="B11" s="34"/>
      <c r="C11" s="33"/>
      <c r="D11" s="33"/>
      <c r="E11" s="33"/>
      <c r="F11" s="86"/>
      <c r="G11" s="38"/>
    </row>
    <row r="12" spans="1:16" s="44" customFormat="1" ht="12" customHeight="1" x14ac:dyDescent="0.3">
      <c r="A12" s="44">
        <v>6980</v>
      </c>
      <c r="B12" s="34"/>
      <c r="C12" s="35" t="s">
        <v>195</v>
      </c>
      <c r="D12" s="36" t="s">
        <v>196</v>
      </c>
      <c r="E12" s="122">
        <v>100000</v>
      </c>
      <c r="F12" s="87">
        <v>0</v>
      </c>
      <c r="G12" s="37">
        <f>F12*E12</f>
        <v>0</v>
      </c>
    </row>
    <row r="13" spans="1:16" s="44" customFormat="1" ht="12" customHeight="1" x14ac:dyDescent="0.3">
      <c r="B13" s="34"/>
      <c r="C13" s="33"/>
      <c r="D13" s="33"/>
      <c r="E13" s="33"/>
      <c r="F13" s="86"/>
      <c r="G13" s="38"/>
    </row>
    <row r="14" spans="1:16" s="44" customFormat="1" ht="12" customHeight="1" x14ac:dyDescent="0.3">
      <c r="A14" s="44">
        <v>6981</v>
      </c>
      <c r="B14" s="34"/>
      <c r="C14" s="35" t="s">
        <v>197</v>
      </c>
      <c r="D14" s="36" t="s">
        <v>196</v>
      </c>
      <c r="E14" s="122">
        <v>30000</v>
      </c>
      <c r="F14" s="87">
        <v>0</v>
      </c>
      <c r="G14" s="37">
        <f>F14*E14</f>
        <v>0</v>
      </c>
    </row>
    <row r="15" spans="1:16" s="44" customFormat="1" ht="12" customHeight="1" x14ac:dyDescent="0.3">
      <c r="B15" s="34"/>
      <c r="C15" s="33"/>
      <c r="D15" s="33"/>
      <c r="E15" s="33"/>
      <c r="F15" s="92"/>
      <c r="G15" s="33"/>
    </row>
    <row r="16" spans="1:16" s="44" customFormat="1" ht="12" customHeight="1" x14ac:dyDescent="0.3">
      <c r="A16" s="44">
        <v>6982</v>
      </c>
      <c r="B16" s="31" t="s">
        <v>198</v>
      </c>
      <c r="C16" s="32" t="s">
        <v>199</v>
      </c>
      <c r="D16" s="33"/>
      <c r="E16" s="33"/>
      <c r="F16" s="86"/>
      <c r="G16" s="33"/>
    </row>
    <row r="17" spans="1:7" s="44" customFormat="1" ht="12" customHeight="1" x14ac:dyDescent="0.3">
      <c r="B17" s="34"/>
      <c r="C17" s="33"/>
      <c r="D17" s="33"/>
      <c r="E17" s="33"/>
      <c r="F17" s="86"/>
      <c r="G17" s="33"/>
    </row>
    <row r="18" spans="1:7" s="44" customFormat="1" x14ac:dyDescent="0.3">
      <c r="A18" s="44">
        <v>6983</v>
      </c>
      <c r="B18" s="34"/>
      <c r="C18" s="35" t="s">
        <v>1448</v>
      </c>
      <c r="D18" s="36"/>
      <c r="E18" s="122"/>
      <c r="F18" s="87"/>
      <c r="G18" s="37"/>
    </row>
    <row r="19" spans="1:7" s="44" customFormat="1" ht="32.4" x14ac:dyDescent="0.3">
      <c r="B19" s="34"/>
      <c r="C19" s="111" t="s">
        <v>1446</v>
      </c>
      <c r="D19" s="36" t="s">
        <v>1449</v>
      </c>
      <c r="E19" s="122">
        <v>18000</v>
      </c>
      <c r="F19" s="87">
        <v>0</v>
      </c>
      <c r="G19" s="37">
        <f>F19*E19</f>
        <v>0</v>
      </c>
    </row>
    <row r="20" spans="1:7" s="44" customFormat="1" ht="32.4" x14ac:dyDescent="0.3">
      <c r="B20" s="34"/>
      <c r="C20" s="111" t="s">
        <v>1447</v>
      </c>
      <c r="D20" s="36" t="s">
        <v>1450</v>
      </c>
      <c r="E20" s="122">
        <v>6000</v>
      </c>
      <c r="F20" s="87">
        <v>0</v>
      </c>
      <c r="G20" s="37">
        <f>F20*E20</f>
        <v>0</v>
      </c>
    </row>
    <row r="21" spans="1:7" s="44" customFormat="1" ht="12" customHeight="1" x14ac:dyDescent="0.3">
      <c r="B21" s="34"/>
      <c r="C21" s="33"/>
      <c r="D21" s="33"/>
      <c r="E21" s="33"/>
      <c r="F21" s="86"/>
      <c r="G21" s="33"/>
    </row>
    <row r="22" spans="1:7" s="44" customFormat="1" ht="12" customHeight="1" x14ac:dyDescent="0.3">
      <c r="A22" s="44">
        <v>6984</v>
      </c>
      <c r="B22" s="34"/>
      <c r="C22" s="35" t="s">
        <v>201</v>
      </c>
      <c r="D22" s="36" t="s">
        <v>63</v>
      </c>
      <c r="E22" s="122">
        <v>6</v>
      </c>
      <c r="F22" s="87">
        <v>0</v>
      </c>
      <c r="G22" s="37">
        <f>F22*E22</f>
        <v>0</v>
      </c>
    </row>
    <row r="23" spans="1:7" s="44" customFormat="1" ht="12" customHeight="1" x14ac:dyDescent="0.3">
      <c r="B23" s="34"/>
      <c r="C23" s="33"/>
      <c r="D23" s="33"/>
      <c r="E23" s="33"/>
      <c r="F23" s="86"/>
      <c r="G23" s="33"/>
    </row>
    <row r="24" spans="1:7" s="44" customFormat="1" ht="12" customHeight="1" x14ac:dyDescent="0.3">
      <c r="A24" s="44">
        <v>6985</v>
      </c>
      <c r="B24" s="34"/>
      <c r="C24" s="35" t="s">
        <v>202</v>
      </c>
      <c r="D24" s="36" t="s">
        <v>63</v>
      </c>
      <c r="E24" s="122">
        <v>50</v>
      </c>
      <c r="F24" s="87">
        <v>0</v>
      </c>
      <c r="G24" s="37">
        <f>F24*E24</f>
        <v>0</v>
      </c>
    </row>
    <row r="25" spans="1:7" s="44" customFormat="1" ht="12" customHeight="1" x14ac:dyDescent="0.3">
      <c r="B25" s="34"/>
      <c r="C25" s="33"/>
      <c r="D25" s="33"/>
      <c r="E25" s="33"/>
      <c r="F25" s="86"/>
      <c r="G25" s="33"/>
    </row>
    <row r="26" spans="1:7" s="44" customFormat="1" ht="12" customHeight="1" x14ac:dyDescent="0.3">
      <c r="A26" s="44">
        <v>6986</v>
      </c>
      <c r="B26" s="34"/>
      <c r="C26" s="35" t="s">
        <v>203</v>
      </c>
      <c r="D26" s="36" t="s">
        <v>63</v>
      </c>
      <c r="E26" s="122">
        <v>260</v>
      </c>
      <c r="F26" s="87">
        <v>0</v>
      </c>
      <c r="G26" s="37">
        <f>F26*E26</f>
        <v>0</v>
      </c>
    </row>
    <row r="27" spans="1:7" s="44" customFormat="1" ht="12" customHeight="1" x14ac:dyDescent="0.3">
      <c r="B27" s="34"/>
      <c r="C27" s="33"/>
      <c r="D27" s="33"/>
      <c r="E27" s="33"/>
      <c r="F27" s="86"/>
      <c r="G27" s="33"/>
    </row>
    <row r="28" spans="1:7" s="44" customFormat="1" ht="12" customHeight="1" x14ac:dyDescent="0.3">
      <c r="A28" s="44">
        <v>6987</v>
      </c>
      <c r="B28" s="34"/>
      <c r="C28" s="35" t="s">
        <v>204</v>
      </c>
      <c r="D28" s="36" t="s">
        <v>63</v>
      </c>
      <c r="E28" s="122">
        <v>300</v>
      </c>
      <c r="F28" s="87">
        <v>0</v>
      </c>
      <c r="G28" s="37">
        <f>F28*E28</f>
        <v>0</v>
      </c>
    </row>
    <row r="29" spans="1:7" s="44" customFormat="1" ht="12" customHeight="1" x14ac:dyDescent="0.3">
      <c r="B29" s="34"/>
      <c r="C29" s="33"/>
      <c r="D29" s="33"/>
      <c r="E29" s="33"/>
      <c r="F29" s="86"/>
      <c r="G29" s="33"/>
    </row>
    <row r="30" spans="1:7" s="44" customFormat="1" ht="24" customHeight="1" x14ac:dyDescent="0.3">
      <c r="A30" s="44">
        <v>6988</v>
      </c>
      <c r="B30" s="34"/>
      <c r="C30" s="35" t="s">
        <v>205</v>
      </c>
      <c r="D30" s="36" t="s">
        <v>53</v>
      </c>
      <c r="E30" s="122">
        <v>150</v>
      </c>
      <c r="F30" s="87">
        <v>0</v>
      </c>
      <c r="G30" s="37">
        <f>F30*E30</f>
        <v>0</v>
      </c>
    </row>
    <row r="31" spans="1:7" s="44" customFormat="1" ht="12" customHeight="1" x14ac:dyDescent="0.3">
      <c r="B31" s="34"/>
      <c r="C31" s="33"/>
      <c r="D31" s="33"/>
      <c r="E31" s="33"/>
      <c r="F31" s="92"/>
      <c r="G31" s="33"/>
    </row>
    <row r="32" spans="1:7" s="44" customFormat="1" ht="12" customHeight="1" x14ac:dyDescent="0.3">
      <c r="A32" s="44">
        <v>6989</v>
      </c>
      <c r="B32" s="34"/>
      <c r="C32" s="35" t="s">
        <v>206</v>
      </c>
      <c r="D32" s="33"/>
      <c r="E32" s="33"/>
      <c r="F32" s="92"/>
      <c r="G32" s="33"/>
    </row>
    <row r="33" spans="1:7" s="44" customFormat="1" ht="12" customHeight="1" x14ac:dyDescent="0.3">
      <c r="B33" s="34"/>
      <c r="C33" s="33"/>
      <c r="D33" s="33"/>
      <c r="E33" s="33"/>
      <c r="F33" s="86"/>
      <c r="G33" s="33"/>
    </row>
    <row r="34" spans="1:7" s="44" customFormat="1" ht="12" customHeight="1" x14ac:dyDescent="0.3">
      <c r="A34" s="44">
        <v>6990</v>
      </c>
      <c r="B34" s="34"/>
      <c r="C34" s="111" t="s">
        <v>207</v>
      </c>
      <c r="D34" s="36" t="s">
        <v>63</v>
      </c>
      <c r="E34" s="122">
        <v>200</v>
      </c>
      <c r="F34" s="87">
        <v>0</v>
      </c>
      <c r="G34" s="37">
        <f>F34*E34</f>
        <v>0</v>
      </c>
    </row>
    <row r="35" spans="1:7" s="44" customFormat="1" ht="12" customHeight="1" x14ac:dyDescent="0.3">
      <c r="A35" s="44">
        <v>6991</v>
      </c>
      <c r="B35" s="34"/>
      <c r="C35" s="111" t="s">
        <v>208</v>
      </c>
      <c r="D35" s="36" t="s">
        <v>63</v>
      </c>
      <c r="E35" s="122">
        <v>500</v>
      </c>
      <c r="F35" s="87">
        <v>0</v>
      </c>
      <c r="G35" s="37">
        <f>F35*E35</f>
        <v>0</v>
      </c>
    </row>
    <row r="36" spans="1:7" s="44" customFormat="1" ht="12" customHeight="1" x14ac:dyDescent="0.3">
      <c r="B36" s="34"/>
      <c r="C36" s="33"/>
      <c r="D36" s="33"/>
      <c r="E36" s="33"/>
      <c r="F36" s="86"/>
      <c r="G36" s="33"/>
    </row>
    <row r="37" spans="1:7" s="44" customFormat="1" ht="24" customHeight="1" x14ac:dyDescent="0.3">
      <c r="A37" s="44">
        <v>6992</v>
      </c>
      <c r="B37" s="34"/>
      <c r="C37" s="35" t="s">
        <v>209</v>
      </c>
      <c r="D37" s="36" t="s">
        <v>63</v>
      </c>
      <c r="E37" s="122">
        <v>50</v>
      </c>
      <c r="F37" s="87">
        <v>0</v>
      </c>
      <c r="G37" s="37">
        <f>F37*E37</f>
        <v>0</v>
      </c>
    </row>
    <row r="38" spans="1:7" s="44" customFormat="1" ht="12" customHeight="1" x14ac:dyDescent="0.3">
      <c r="B38" s="34"/>
      <c r="C38" s="33"/>
      <c r="D38" s="33"/>
      <c r="E38" s="33"/>
      <c r="F38" s="86"/>
      <c r="G38" s="33"/>
    </row>
    <row r="39" spans="1:7" s="44" customFormat="1" ht="12" customHeight="1" x14ac:dyDescent="0.3">
      <c r="A39" s="44">
        <v>6994</v>
      </c>
      <c r="B39" s="34"/>
      <c r="C39" s="35" t="s">
        <v>211</v>
      </c>
      <c r="D39" s="36" t="s">
        <v>63</v>
      </c>
      <c r="E39" s="122">
        <v>6</v>
      </c>
      <c r="F39" s="87">
        <v>0</v>
      </c>
      <c r="G39" s="37">
        <f>F39*E39</f>
        <v>0</v>
      </c>
    </row>
    <row r="40" spans="1:7" s="44" customFormat="1" ht="12" customHeight="1" x14ac:dyDescent="0.3">
      <c r="B40" s="34"/>
      <c r="C40" s="35"/>
      <c r="D40" s="36"/>
      <c r="E40" s="122"/>
      <c r="F40" s="87"/>
      <c r="G40" s="37"/>
    </row>
    <row r="41" spans="1:7" s="44" customFormat="1" ht="12" customHeight="1" x14ac:dyDescent="0.3">
      <c r="B41" s="34"/>
      <c r="C41" s="35" t="s">
        <v>1451</v>
      </c>
      <c r="D41" s="36" t="s">
        <v>53</v>
      </c>
      <c r="E41" s="122">
        <v>50</v>
      </c>
      <c r="F41" s="87">
        <v>0</v>
      </c>
      <c r="G41" s="37">
        <f>F41*E41</f>
        <v>0</v>
      </c>
    </row>
    <row r="42" spans="1:7" s="44" customFormat="1" ht="12" customHeight="1" x14ac:dyDescent="0.3">
      <c r="B42" s="34"/>
      <c r="C42" s="33"/>
      <c r="D42" s="33"/>
      <c r="E42" s="33"/>
      <c r="F42" s="86"/>
      <c r="G42" s="33"/>
    </row>
    <row r="43" spans="1:7" s="44" customFormat="1" ht="12" customHeight="1" x14ac:dyDescent="0.3">
      <c r="A43" s="44">
        <v>6995</v>
      </c>
      <c r="B43" s="34"/>
      <c r="C43" s="35" t="s">
        <v>1452</v>
      </c>
      <c r="D43" s="33"/>
      <c r="E43" s="33"/>
      <c r="F43" s="92"/>
      <c r="G43" s="33"/>
    </row>
    <row r="44" spans="1:7" s="44" customFormat="1" ht="12" customHeight="1" x14ac:dyDescent="0.3">
      <c r="B44" s="34"/>
      <c r="C44" s="33"/>
      <c r="D44" s="33"/>
      <c r="E44" s="33"/>
      <c r="F44" s="92"/>
      <c r="G44" s="33"/>
    </row>
    <row r="45" spans="1:7" s="44" customFormat="1" ht="24" customHeight="1" x14ac:dyDescent="0.3">
      <c r="A45" s="44">
        <v>6996</v>
      </c>
      <c r="B45" s="34"/>
      <c r="C45" s="111" t="s">
        <v>1453</v>
      </c>
      <c r="D45" s="36" t="s">
        <v>214</v>
      </c>
      <c r="E45" s="122">
        <v>1</v>
      </c>
      <c r="F45" s="37">
        <v>250000</v>
      </c>
      <c r="G45" s="37">
        <f>F45*E45</f>
        <v>250000</v>
      </c>
    </row>
    <row r="46" spans="1:7" s="44" customFormat="1" ht="12" customHeight="1" x14ac:dyDescent="0.3">
      <c r="A46" s="44">
        <v>6997</v>
      </c>
      <c r="B46" s="34"/>
      <c r="C46" s="111" t="s">
        <v>1454</v>
      </c>
      <c r="D46" s="36" t="s">
        <v>12</v>
      </c>
      <c r="E46" s="122">
        <f>G45</f>
        <v>250000</v>
      </c>
      <c r="F46" s="95">
        <v>0</v>
      </c>
      <c r="G46" s="37">
        <f>F46*E46</f>
        <v>0</v>
      </c>
    </row>
    <row r="47" spans="1:7" s="44" customFormat="1" ht="12" customHeight="1" x14ac:dyDescent="0.3">
      <c r="B47" s="34"/>
      <c r="C47" s="33"/>
      <c r="D47" s="33"/>
      <c r="E47" s="33"/>
      <c r="F47" s="92"/>
      <c r="G47" s="33"/>
    </row>
    <row r="48" spans="1:7" s="44" customFormat="1" ht="12" customHeight="1" x14ac:dyDescent="0.3">
      <c r="A48" s="44">
        <v>6998</v>
      </c>
      <c r="B48" s="31" t="s">
        <v>216</v>
      </c>
      <c r="C48" s="32" t="s">
        <v>217</v>
      </c>
      <c r="D48" s="36" t="s">
        <v>1164</v>
      </c>
      <c r="E48" s="122">
        <v>1</v>
      </c>
      <c r="F48" s="87">
        <v>0</v>
      </c>
      <c r="G48" s="37">
        <f>F48*E48</f>
        <v>0</v>
      </c>
    </row>
    <row r="49" spans="1:7" s="44" customFormat="1" ht="12" customHeight="1" x14ac:dyDescent="0.3">
      <c r="B49" s="34"/>
      <c r="C49" s="33"/>
      <c r="D49" s="33"/>
      <c r="E49" s="33"/>
      <c r="F49" s="92"/>
      <c r="G49" s="33"/>
    </row>
    <row r="50" spans="1:7" s="44" customFormat="1" ht="24" customHeight="1" x14ac:dyDescent="0.3">
      <c r="A50" s="44">
        <v>6999</v>
      </c>
      <c r="B50" s="31" t="s">
        <v>218</v>
      </c>
      <c r="C50" s="32" t="s">
        <v>219</v>
      </c>
      <c r="D50" s="33"/>
      <c r="E50" s="33"/>
      <c r="F50" s="92"/>
      <c r="G50" s="33"/>
    </row>
    <row r="51" spans="1:7" s="44" customFormat="1" ht="12" customHeight="1" x14ac:dyDescent="0.3">
      <c r="B51" s="34"/>
      <c r="C51" s="33"/>
      <c r="D51" s="33"/>
      <c r="E51" s="33"/>
      <c r="F51" s="92"/>
      <c r="G51" s="33"/>
    </row>
    <row r="52" spans="1:7" s="44" customFormat="1" ht="22.5" customHeight="1" x14ac:dyDescent="0.3">
      <c r="A52" s="44">
        <v>7000</v>
      </c>
      <c r="B52" s="34"/>
      <c r="C52" s="35" t="s">
        <v>1629</v>
      </c>
      <c r="D52" s="36" t="s">
        <v>196</v>
      </c>
      <c r="E52" s="122">
        <v>10000</v>
      </c>
      <c r="F52" s="87">
        <v>0</v>
      </c>
      <c r="G52" s="37">
        <f>F52*E52</f>
        <v>0</v>
      </c>
    </row>
    <row r="53" spans="1:7" s="44" customFormat="1" ht="12" customHeight="1" x14ac:dyDescent="0.3">
      <c r="B53" s="34"/>
      <c r="C53" s="33"/>
      <c r="D53" s="33"/>
      <c r="E53" s="33"/>
      <c r="F53" s="86"/>
      <c r="G53" s="33"/>
    </row>
    <row r="54" spans="1:7" s="44" customFormat="1" ht="12" customHeight="1" x14ac:dyDescent="0.3">
      <c r="A54" s="44">
        <v>7001</v>
      </c>
      <c r="B54" s="31" t="s">
        <v>221</v>
      </c>
      <c r="C54" s="32" t="s">
        <v>222</v>
      </c>
      <c r="D54" s="36" t="s">
        <v>223</v>
      </c>
      <c r="E54" s="122">
        <v>5000</v>
      </c>
      <c r="F54" s="87">
        <v>0</v>
      </c>
      <c r="G54" s="37">
        <f>F54*E54</f>
        <v>0</v>
      </c>
    </row>
    <row r="55" spans="1:7" s="44" customFormat="1" ht="12" customHeight="1" x14ac:dyDescent="0.3">
      <c r="B55" s="34"/>
      <c r="C55" s="33"/>
      <c r="D55" s="33"/>
      <c r="E55" s="33"/>
      <c r="F55" s="86"/>
      <c r="G55" s="33"/>
    </row>
    <row r="56" spans="1:7" s="44" customFormat="1" ht="12" customHeight="1" x14ac:dyDescent="0.3">
      <c r="A56" s="44">
        <v>7002</v>
      </c>
      <c r="B56" s="31" t="s">
        <v>224</v>
      </c>
      <c r="C56" s="32" t="s">
        <v>225</v>
      </c>
      <c r="D56" s="33"/>
      <c r="E56" s="33"/>
      <c r="F56" s="86"/>
      <c r="G56" s="33"/>
    </row>
    <row r="57" spans="1:7" s="44" customFormat="1" ht="12" customHeight="1" x14ac:dyDescent="0.3">
      <c r="B57" s="34"/>
      <c r="C57" s="33"/>
      <c r="D57" s="33"/>
      <c r="E57" s="33"/>
      <c r="F57" s="86"/>
      <c r="G57" s="33"/>
    </row>
    <row r="58" spans="1:7" s="44" customFormat="1" ht="24" customHeight="1" x14ac:dyDescent="0.3">
      <c r="A58" s="44">
        <v>7003</v>
      </c>
      <c r="B58" s="34"/>
      <c r="C58" s="35" t="s">
        <v>220</v>
      </c>
      <c r="D58" s="36" t="s">
        <v>226</v>
      </c>
      <c r="E58" s="122">
        <v>60</v>
      </c>
      <c r="F58" s="87">
        <v>0</v>
      </c>
      <c r="G58" s="37">
        <f>F58*E58</f>
        <v>0</v>
      </c>
    </row>
    <row r="59" spans="1:7" s="44" customFormat="1" ht="24" customHeight="1" x14ac:dyDescent="0.3">
      <c r="A59" s="44">
        <v>7004</v>
      </c>
      <c r="B59" s="34"/>
      <c r="C59" s="35" t="s">
        <v>227</v>
      </c>
      <c r="D59" s="36" t="s">
        <v>226</v>
      </c>
      <c r="E59" s="122">
        <v>45</v>
      </c>
      <c r="F59" s="87">
        <v>0</v>
      </c>
      <c r="G59" s="37">
        <f>F59*E59</f>
        <v>0</v>
      </c>
    </row>
    <row r="60" spans="1:7" s="40" customFormat="1" ht="20.100000000000001" customHeight="1" x14ac:dyDescent="0.3">
      <c r="B60" s="41" t="s">
        <v>34</v>
      </c>
      <c r="C60" s="42"/>
      <c r="D60" s="42"/>
      <c r="E60" s="42"/>
      <c r="F60" s="42"/>
      <c r="G60" s="43">
        <f>SUM(G6:G59)</f>
        <v>250000</v>
      </c>
    </row>
    <row r="61" spans="1:7" s="27" customFormat="1" ht="15.75" customHeight="1" x14ac:dyDescent="0.25">
      <c r="B61" s="28"/>
    </row>
    <row r="62" spans="1:7" s="27" customFormat="1" ht="15" customHeight="1" x14ac:dyDescent="0.25">
      <c r="B62" s="28"/>
      <c r="G62" s="26" t="s">
        <v>1087</v>
      </c>
    </row>
    <row r="63" spans="1:7" s="44" customFormat="1" ht="27.6" customHeight="1" x14ac:dyDescent="0.3">
      <c r="B63" s="29" t="s">
        <v>1</v>
      </c>
      <c r="C63" s="29" t="s">
        <v>2</v>
      </c>
      <c r="D63" s="29" t="s">
        <v>3</v>
      </c>
      <c r="E63" s="29" t="s">
        <v>4</v>
      </c>
      <c r="F63" s="29" t="s">
        <v>5</v>
      </c>
      <c r="G63" s="30" t="s">
        <v>1001</v>
      </c>
    </row>
    <row r="64" spans="1:7" s="40" customFormat="1" ht="20.100000000000001" customHeight="1" x14ac:dyDescent="0.3">
      <c r="B64" s="41" t="s">
        <v>35</v>
      </c>
      <c r="C64" s="42"/>
      <c r="D64" s="42"/>
      <c r="E64" s="42"/>
      <c r="F64" s="42"/>
      <c r="G64" s="43">
        <f>G60</f>
        <v>250000</v>
      </c>
    </row>
    <row r="65" spans="1:11" s="44" customFormat="1" ht="21.6" x14ac:dyDescent="0.3">
      <c r="A65" s="44">
        <v>7005</v>
      </c>
      <c r="B65" s="34"/>
      <c r="C65" s="35" t="s">
        <v>228</v>
      </c>
      <c r="D65" s="36" t="s">
        <v>226</v>
      </c>
      <c r="E65" s="122">
        <v>10</v>
      </c>
      <c r="F65" s="87">
        <v>0</v>
      </c>
      <c r="G65" s="37">
        <f>F65*E65</f>
        <v>0</v>
      </c>
      <c r="I65" s="40"/>
      <c r="J65" s="40"/>
      <c r="K65" s="40"/>
    </row>
    <row r="66" spans="1:11" s="44" customFormat="1" ht="12" customHeight="1" x14ac:dyDescent="0.3">
      <c r="B66" s="34"/>
      <c r="C66" s="33"/>
      <c r="D66" s="33"/>
      <c r="E66" s="33"/>
      <c r="F66" s="86"/>
      <c r="G66" s="37"/>
      <c r="I66" s="40"/>
      <c r="J66" s="40"/>
      <c r="K66" s="40"/>
    </row>
    <row r="67" spans="1:11" s="44" customFormat="1" ht="24" customHeight="1" x14ac:dyDescent="0.3">
      <c r="A67" s="44">
        <v>7006</v>
      </c>
      <c r="B67" s="31" t="s">
        <v>229</v>
      </c>
      <c r="C67" s="32" t="s">
        <v>1455</v>
      </c>
      <c r="D67" s="36" t="s">
        <v>156</v>
      </c>
      <c r="E67" s="122">
        <v>15</v>
      </c>
      <c r="F67" s="87">
        <v>0</v>
      </c>
      <c r="G67" s="37">
        <f>F67*E67</f>
        <v>0</v>
      </c>
      <c r="I67" s="40"/>
      <c r="J67" s="40"/>
      <c r="K67" s="40"/>
    </row>
    <row r="68" spans="1:11" s="44" customFormat="1" ht="12" customHeight="1" x14ac:dyDescent="0.3">
      <c r="B68" s="34"/>
      <c r="C68" s="33"/>
      <c r="D68" s="33"/>
      <c r="E68" s="33"/>
      <c r="F68" s="86"/>
      <c r="G68" s="38"/>
    </row>
    <row r="69" spans="1:11" s="44" customFormat="1" ht="12" customHeight="1" x14ac:dyDescent="0.3">
      <c r="A69" s="44">
        <v>7007</v>
      </c>
      <c r="B69" s="31" t="s">
        <v>231</v>
      </c>
      <c r="C69" s="32" t="s">
        <v>1456</v>
      </c>
      <c r="D69" s="33"/>
      <c r="E69" s="33"/>
      <c r="F69" s="86"/>
      <c r="G69" s="38"/>
    </row>
    <row r="70" spans="1:11" s="44" customFormat="1" ht="12" customHeight="1" x14ac:dyDescent="0.3">
      <c r="B70" s="34"/>
      <c r="C70" s="33"/>
      <c r="D70" s="33"/>
      <c r="E70" s="33"/>
      <c r="F70" s="86"/>
      <c r="G70" s="38"/>
    </row>
    <row r="71" spans="1:11" s="44" customFormat="1" ht="24" customHeight="1" x14ac:dyDescent="0.3">
      <c r="A71" s="44">
        <v>7008</v>
      </c>
      <c r="B71" s="34"/>
      <c r="C71" s="35" t="s">
        <v>1457</v>
      </c>
      <c r="D71" s="36" t="s">
        <v>63</v>
      </c>
      <c r="E71" s="122">
        <v>6</v>
      </c>
      <c r="F71" s="87">
        <v>0</v>
      </c>
      <c r="G71" s="37">
        <f>F71*E71</f>
        <v>0</v>
      </c>
    </row>
    <row r="72" spans="1:11" s="44" customFormat="1" ht="12" customHeight="1" x14ac:dyDescent="0.3">
      <c r="B72" s="34"/>
      <c r="C72" s="33"/>
      <c r="D72" s="33"/>
      <c r="E72" s="33"/>
      <c r="F72" s="86"/>
      <c r="G72" s="38"/>
    </row>
    <row r="73" spans="1:11" s="44" customFormat="1" ht="12" customHeight="1" x14ac:dyDescent="0.3">
      <c r="A73" s="44">
        <v>7009</v>
      </c>
      <c r="B73" s="34"/>
      <c r="C73" s="35" t="s">
        <v>1458</v>
      </c>
      <c r="D73" s="36" t="s">
        <v>131</v>
      </c>
      <c r="E73" s="122">
        <v>20</v>
      </c>
      <c r="F73" s="87">
        <v>0</v>
      </c>
      <c r="G73" s="37">
        <f>F73*E73</f>
        <v>0</v>
      </c>
    </row>
    <row r="74" spans="1:11" s="44" customFormat="1" ht="12" customHeight="1" x14ac:dyDescent="0.3">
      <c r="B74" s="34"/>
      <c r="C74" s="33"/>
      <c r="D74" s="33"/>
      <c r="E74" s="33"/>
      <c r="F74" s="86"/>
      <c r="G74" s="38"/>
    </row>
    <row r="75" spans="1:11" s="44" customFormat="1" ht="12" customHeight="1" x14ac:dyDescent="0.3">
      <c r="A75" s="44">
        <v>7010</v>
      </c>
      <c r="B75" s="34"/>
      <c r="C75" s="35" t="s">
        <v>1459</v>
      </c>
      <c r="D75" s="36" t="s">
        <v>237</v>
      </c>
      <c r="E75" s="122">
        <v>1300</v>
      </c>
      <c r="F75" s="87">
        <v>0</v>
      </c>
      <c r="G75" s="37">
        <f>F75*E75</f>
        <v>0</v>
      </c>
    </row>
    <row r="76" spans="1:11" s="44" customFormat="1" ht="12" customHeight="1" x14ac:dyDescent="0.3">
      <c r="B76" s="34"/>
      <c r="C76" s="33"/>
      <c r="D76" s="33"/>
      <c r="E76" s="33"/>
      <c r="F76" s="86"/>
      <c r="G76" s="38"/>
    </row>
    <row r="77" spans="1:11" s="44" customFormat="1" ht="12" customHeight="1" x14ac:dyDescent="0.3">
      <c r="A77" s="44">
        <v>7013</v>
      </c>
      <c r="B77" s="31" t="s">
        <v>239</v>
      </c>
      <c r="C77" s="32" t="s">
        <v>240</v>
      </c>
      <c r="D77" s="33"/>
      <c r="E77" s="33"/>
      <c r="F77" s="86"/>
      <c r="G77" s="38"/>
    </row>
    <row r="78" spans="1:11" s="44" customFormat="1" ht="12" customHeight="1" x14ac:dyDescent="0.3">
      <c r="B78" s="34"/>
      <c r="C78" s="33"/>
      <c r="D78" s="33"/>
      <c r="E78" s="33"/>
      <c r="F78" s="86"/>
      <c r="G78" s="38"/>
    </row>
    <row r="79" spans="1:11" s="44" customFormat="1" ht="24" customHeight="1" x14ac:dyDescent="0.3">
      <c r="A79" s="44">
        <v>7014</v>
      </c>
      <c r="B79" s="34"/>
      <c r="C79" s="35" t="s">
        <v>1134</v>
      </c>
      <c r="D79" s="36"/>
      <c r="E79" s="122"/>
      <c r="F79" s="87"/>
      <c r="G79" s="37"/>
    </row>
    <row r="80" spans="1:11" s="44" customFormat="1" ht="24" customHeight="1" x14ac:dyDescent="0.3">
      <c r="B80" s="34"/>
      <c r="C80" s="111" t="s">
        <v>1135</v>
      </c>
      <c r="D80" s="36" t="s">
        <v>241</v>
      </c>
      <c r="E80" s="122">
        <v>500</v>
      </c>
      <c r="F80" s="87">
        <v>0</v>
      </c>
      <c r="G80" s="37">
        <f>F80*E80</f>
        <v>0</v>
      </c>
    </row>
    <row r="81" spans="1:7" s="44" customFormat="1" ht="24" customHeight="1" x14ac:dyDescent="0.3">
      <c r="B81" s="34"/>
      <c r="C81" s="111" t="s">
        <v>1138</v>
      </c>
      <c r="D81" s="36" t="s">
        <v>241</v>
      </c>
      <c r="E81" s="122">
        <v>20</v>
      </c>
      <c r="F81" s="87">
        <v>0</v>
      </c>
      <c r="G81" s="37">
        <f>F81*E81</f>
        <v>0</v>
      </c>
    </row>
    <row r="82" spans="1:7" s="44" customFormat="1" ht="12" customHeight="1" x14ac:dyDescent="0.3">
      <c r="B82" s="34"/>
      <c r="C82" s="33"/>
      <c r="D82" s="33"/>
      <c r="E82" s="33"/>
      <c r="F82" s="86"/>
      <c r="G82" s="38"/>
    </row>
    <row r="83" spans="1:7" s="44" customFormat="1" ht="12" customHeight="1" x14ac:dyDescent="0.3">
      <c r="A83" s="44">
        <v>7015</v>
      </c>
      <c r="B83" s="34"/>
      <c r="C83" s="35" t="s">
        <v>242</v>
      </c>
      <c r="D83" s="36" t="s">
        <v>241</v>
      </c>
      <c r="E83" s="122">
        <v>520</v>
      </c>
      <c r="F83" s="87">
        <v>0</v>
      </c>
      <c r="G83" s="37">
        <f>F83*E83</f>
        <v>0</v>
      </c>
    </row>
    <row r="84" spans="1:7" s="44" customFormat="1" ht="12" customHeight="1" x14ac:dyDescent="0.3">
      <c r="B84" s="34"/>
      <c r="C84" s="35"/>
      <c r="D84" s="36"/>
      <c r="E84" s="122"/>
      <c r="F84" s="87"/>
      <c r="G84" s="37"/>
    </row>
    <row r="85" spans="1:7" s="44" customFormat="1" ht="12" customHeight="1" x14ac:dyDescent="0.3">
      <c r="B85" s="34" t="s">
        <v>1460</v>
      </c>
      <c r="C85" s="32" t="s">
        <v>248</v>
      </c>
      <c r="D85" s="36" t="s">
        <v>63</v>
      </c>
      <c r="E85" s="122">
        <v>70</v>
      </c>
      <c r="F85" s="87">
        <v>0</v>
      </c>
      <c r="G85" s="37">
        <f>F85*E85</f>
        <v>0</v>
      </c>
    </row>
    <row r="86" spans="1:7" s="44" customFormat="1" ht="12" customHeight="1" x14ac:dyDescent="0.3">
      <c r="B86" s="34"/>
      <c r="C86" s="33"/>
      <c r="D86" s="33"/>
      <c r="E86" s="33"/>
      <c r="F86" s="86"/>
      <c r="G86" s="38"/>
    </row>
    <row r="87" spans="1:7" s="44" customFormat="1" ht="12" customHeight="1" x14ac:dyDescent="0.3">
      <c r="A87" s="44">
        <v>7017</v>
      </c>
      <c r="B87" s="31" t="s">
        <v>243</v>
      </c>
      <c r="C87" s="32" t="s">
        <v>244</v>
      </c>
      <c r="D87" s="33"/>
      <c r="E87" s="33"/>
      <c r="F87" s="86"/>
      <c r="G87" s="38"/>
    </row>
    <row r="88" spans="1:7" s="44" customFormat="1" ht="12" customHeight="1" x14ac:dyDescent="0.3">
      <c r="B88" s="34"/>
      <c r="C88" s="33"/>
      <c r="D88" s="33"/>
      <c r="E88" s="33"/>
      <c r="F88" s="86"/>
      <c r="G88" s="38"/>
    </row>
    <row r="89" spans="1:7" s="44" customFormat="1" ht="12" customHeight="1" x14ac:dyDescent="0.3">
      <c r="A89" s="44">
        <v>7018</v>
      </c>
      <c r="B89" s="34"/>
      <c r="C89" s="35" t="s">
        <v>245</v>
      </c>
      <c r="D89" s="36" t="s">
        <v>63</v>
      </c>
      <c r="E89" s="122">
        <v>4</v>
      </c>
      <c r="F89" s="87">
        <v>0</v>
      </c>
      <c r="G89" s="37">
        <f>F89*E89</f>
        <v>0</v>
      </c>
    </row>
    <row r="90" spans="1:7" s="44" customFormat="1" ht="12" customHeight="1" x14ac:dyDescent="0.3">
      <c r="B90" s="34"/>
      <c r="C90" s="33"/>
      <c r="D90" s="33"/>
      <c r="E90" s="33"/>
      <c r="F90" s="86"/>
      <c r="G90" s="38"/>
    </row>
    <row r="91" spans="1:7" s="44" customFormat="1" ht="12" customHeight="1" x14ac:dyDescent="0.3">
      <c r="A91" s="44">
        <v>7019</v>
      </c>
      <c r="B91" s="34"/>
      <c r="C91" s="35" t="s">
        <v>246</v>
      </c>
      <c r="D91" s="36" t="s">
        <v>63</v>
      </c>
      <c r="E91" s="122">
        <v>20</v>
      </c>
      <c r="F91" s="87">
        <v>0</v>
      </c>
      <c r="G91" s="37">
        <f>F91*E91</f>
        <v>0</v>
      </c>
    </row>
    <row r="92" spans="1:7" s="44" customFormat="1" ht="12" customHeight="1" x14ac:dyDescent="0.3">
      <c r="B92" s="34"/>
      <c r="C92" s="33"/>
      <c r="D92" s="33"/>
      <c r="E92" s="33"/>
      <c r="F92" s="86"/>
      <c r="G92" s="38"/>
    </row>
    <row r="93" spans="1:7" s="44" customFormat="1" ht="12" customHeight="1" x14ac:dyDescent="0.3">
      <c r="A93" s="44">
        <v>7020</v>
      </c>
      <c r="B93" s="34"/>
      <c r="C93" s="35" t="s">
        <v>247</v>
      </c>
      <c r="D93" s="36" t="s">
        <v>63</v>
      </c>
      <c r="E93" s="122">
        <v>5</v>
      </c>
      <c r="F93" s="87">
        <v>0</v>
      </c>
      <c r="G93" s="37">
        <f>F93*E93</f>
        <v>0</v>
      </c>
    </row>
    <row r="94" spans="1:7" s="44" customFormat="1" ht="12" customHeight="1" x14ac:dyDescent="0.3">
      <c r="B94" s="34"/>
      <c r="C94" s="33"/>
      <c r="D94" s="33"/>
      <c r="E94" s="33"/>
      <c r="F94" s="92"/>
      <c r="G94" s="33"/>
    </row>
    <row r="95" spans="1:7" s="44" customFormat="1" ht="12" customHeight="1" x14ac:dyDescent="0.3">
      <c r="A95" s="44">
        <v>7022</v>
      </c>
      <c r="B95" s="31" t="s">
        <v>249</v>
      </c>
      <c r="C95" s="32" t="s">
        <v>250</v>
      </c>
      <c r="D95" s="33"/>
      <c r="E95" s="33"/>
      <c r="F95" s="92"/>
      <c r="G95" s="33"/>
    </row>
    <row r="96" spans="1:7" s="44" customFormat="1" ht="12" customHeight="1" x14ac:dyDescent="0.3">
      <c r="B96" s="34"/>
      <c r="C96" s="33"/>
      <c r="D96" s="33"/>
      <c r="E96" s="33"/>
      <c r="F96" s="92"/>
      <c r="G96" s="33"/>
    </row>
    <row r="97" spans="1:14" s="44" customFormat="1" ht="24" customHeight="1" x14ac:dyDescent="0.3">
      <c r="A97" s="44">
        <v>7023</v>
      </c>
      <c r="B97" s="34"/>
      <c r="C97" s="35" t="s">
        <v>251</v>
      </c>
      <c r="D97" s="36" t="s">
        <v>214</v>
      </c>
      <c r="E97" s="122">
        <v>1</v>
      </c>
      <c r="F97" s="37">
        <v>200000</v>
      </c>
      <c r="G97" s="37">
        <f>F97*E97</f>
        <v>200000</v>
      </c>
    </row>
    <row r="98" spans="1:14" s="44" customFormat="1" ht="12" customHeight="1" x14ac:dyDescent="0.3">
      <c r="B98" s="34"/>
      <c r="C98" s="33"/>
      <c r="D98" s="33"/>
      <c r="E98" s="33"/>
      <c r="F98" s="92"/>
      <c r="G98" s="33"/>
    </row>
    <row r="99" spans="1:14" s="44" customFormat="1" ht="12" customHeight="1" x14ac:dyDescent="0.3">
      <c r="A99" s="44">
        <v>7024</v>
      </c>
      <c r="B99" s="34"/>
      <c r="C99" s="35" t="s">
        <v>252</v>
      </c>
      <c r="D99" s="36" t="s">
        <v>12</v>
      </c>
      <c r="E99" s="37">
        <f>G97</f>
        <v>200000</v>
      </c>
      <c r="F99" s="95">
        <v>0</v>
      </c>
      <c r="G99" s="37">
        <f>F99*E99</f>
        <v>0</v>
      </c>
    </row>
    <row r="100" spans="1:14" s="44" customFormat="1" ht="12" customHeight="1" x14ac:dyDescent="0.3">
      <c r="B100" s="34"/>
      <c r="C100" s="33"/>
      <c r="D100" s="33"/>
      <c r="E100" s="33"/>
      <c r="F100" s="92"/>
      <c r="G100" s="33"/>
    </row>
    <row r="101" spans="1:14" s="44" customFormat="1" x14ac:dyDescent="0.3">
      <c r="A101" s="44">
        <v>7025</v>
      </c>
      <c r="B101" s="31" t="s">
        <v>253</v>
      </c>
      <c r="C101" s="32" t="s">
        <v>1464</v>
      </c>
      <c r="D101" s="36"/>
      <c r="E101" s="122"/>
      <c r="F101" s="87"/>
      <c r="G101" s="37"/>
    </row>
    <row r="102" spans="1:14" s="44" customFormat="1" ht="12" customHeight="1" x14ac:dyDescent="0.3">
      <c r="B102" s="34"/>
      <c r="C102" s="35" t="s">
        <v>1465</v>
      </c>
      <c r="D102" s="36" t="s">
        <v>241</v>
      </c>
      <c r="E102" s="122">
        <v>1200</v>
      </c>
      <c r="F102" s="87">
        <v>0</v>
      </c>
      <c r="G102" s="37">
        <f>F102*E102</f>
        <v>0</v>
      </c>
    </row>
    <row r="103" spans="1:14" s="44" customFormat="1" ht="12" customHeight="1" x14ac:dyDescent="0.3">
      <c r="B103" s="34"/>
      <c r="C103" s="33"/>
      <c r="D103" s="33"/>
      <c r="E103" s="33"/>
      <c r="F103" s="86"/>
      <c r="G103" s="38"/>
    </row>
    <row r="104" spans="1:14" s="44" customFormat="1" ht="21.6" x14ac:dyDescent="0.3">
      <c r="B104" s="34"/>
      <c r="C104" s="35" t="s">
        <v>1466</v>
      </c>
      <c r="D104" s="36" t="s">
        <v>241</v>
      </c>
      <c r="E104" s="122">
        <v>1200</v>
      </c>
      <c r="F104" s="87">
        <v>0</v>
      </c>
      <c r="G104" s="37">
        <f>F104*E104</f>
        <v>0</v>
      </c>
    </row>
    <row r="105" spans="1:14" s="44" customFormat="1" ht="12" customHeight="1" x14ac:dyDescent="0.3">
      <c r="B105" s="31"/>
      <c r="C105" s="33"/>
      <c r="D105" s="33"/>
      <c r="E105" s="33"/>
      <c r="F105" s="86"/>
      <c r="G105" s="38"/>
    </row>
    <row r="106" spans="1:14" s="44" customFormat="1" ht="12" customHeight="1" x14ac:dyDescent="0.3">
      <c r="B106" s="34"/>
      <c r="C106" s="35" t="s">
        <v>1467</v>
      </c>
      <c r="D106" s="36" t="s">
        <v>63</v>
      </c>
      <c r="E106" s="122">
        <v>6</v>
      </c>
      <c r="F106" s="87">
        <v>0</v>
      </c>
      <c r="G106" s="37">
        <f>F106*E106</f>
        <v>0</v>
      </c>
    </row>
    <row r="107" spans="1:14" s="44" customFormat="1" ht="12" customHeight="1" x14ac:dyDescent="0.3">
      <c r="B107" s="34"/>
      <c r="C107" s="33"/>
      <c r="D107" s="33"/>
      <c r="E107" s="33"/>
      <c r="F107" s="86"/>
      <c r="G107" s="38"/>
    </row>
    <row r="108" spans="1:14" s="44" customFormat="1" ht="12" customHeight="1" x14ac:dyDescent="0.3">
      <c r="B108" s="31" t="s">
        <v>1584</v>
      </c>
      <c r="C108" s="32" t="s">
        <v>285</v>
      </c>
      <c r="D108" s="36" t="s">
        <v>262</v>
      </c>
      <c r="E108" s="122">
        <v>200000</v>
      </c>
      <c r="F108" s="87">
        <v>0</v>
      </c>
      <c r="G108" s="37">
        <f>F108*E108</f>
        <v>0</v>
      </c>
      <c r="I108" s="148"/>
      <c r="J108" s="148"/>
      <c r="K108" s="148"/>
      <c r="L108" s="148"/>
      <c r="M108" s="148"/>
      <c r="N108" s="148"/>
    </row>
    <row r="109" spans="1:14" s="44" customFormat="1" ht="12" customHeight="1" x14ac:dyDescent="0.3">
      <c r="B109" s="31"/>
      <c r="C109" s="32"/>
      <c r="D109" s="36"/>
      <c r="E109" s="122"/>
      <c r="F109" s="87"/>
      <c r="G109" s="37"/>
      <c r="I109" s="121"/>
      <c r="J109" s="121"/>
      <c r="K109" s="121"/>
      <c r="L109" s="121"/>
      <c r="M109" s="121"/>
      <c r="N109" s="121"/>
    </row>
    <row r="110" spans="1:14" s="44" customFormat="1" ht="11.25" customHeight="1" x14ac:dyDescent="0.3">
      <c r="B110" s="34" t="s">
        <v>1136</v>
      </c>
      <c r="C110" s="32" t="s">
        <v>1137</v>
      </c>
      <c r="D110" s="36" t="s">
        <v>266</v>
      </c>
      <c r="E110" s="122">
        <v>15</v>
      </c>
      <c r="F110" s="87">
        <v>0</v>
      </c>
      <c r="G110" s="37">
        <f>F110*E110</f>
        <v>0</v>
      </c>
    </row>
    <row r="111" spans="1:14" s="44" customFormat="1" ht="12" customHeight="1" x14ac:dyDescent="0.3">
      <c r="B111" s="34"/>
      <c r="C111" s="33"/>
      <c r="D111" s="33"/>
      <c r="E111" s="33"/>
      <c r="F111" s="86"/>
      <c r="G111" s="38"/>
    </row>
    <row r="112" spans="1:14" s="44" customFormat="1" ht="12" customHeight="1" x14ac:dyDescent="0.3">
      <c r="B112" s="31" t="s">
        <v>1152</v>
      </c>
      <c r="C112" s="32" t="s">
        <v>496</v>
      </c>
      <c r="D112" s="33"/>
      <c r="E112" s="33"/>
      <c r="F112" s="86"/>
      <c r="G112" s="38"/>
    </row>
    <row r="113" spans="1:7" s="44" customFormat="1" ht="12" customHeight="1" x14ac:dyDescent="0.3">
      <c r="B113" s="34"/>
      <c r="C113" s="33"/>
      <c r="D113" s="33"/>
      <c r="E113" s="33"/>
      <c r="F113" s="86"/>
      <c r="G113" s="38"/>
    </row>
    <row r="114" spans="1:7" s="44" customFormat="1" ht="12" customHeight="1" x14ac:dyDescent="0.3">
      <c r="B114" s="34"/>
      <c r="C114" s="35" t="s">
        <v>498</v>
      </c>
      <c r="D114" s="36" t="s">
        <v>196</v>
      </c>
      <c r="E114" s="122">
        <v>20000</v>
      </c>
      <c r="F114" s="87">
        <v>0</v>
      </c>
      <c r="G114" s="37">
        <f>F114*E114</f>
        <v>0</v>
      </c>
    </row>
    <row r="115" spans="1:7" s="40" customFormat="1" ht="20.100000000000001" customHeight="1" x14ac:dyDescent="0.3">
      <c r="B115" s="41" t="s">
        <v>41</v>
      </c>
      <c r="C115" s="42"/>
      <c r="D115" s="42"/>
      <c r="E115" s="42"/>
      <c r="F115" s="42"/>
      <c r="G115" s="43">
        <f>SUM(G64:G114)</f>
        <v>450000</v>
      </c>
    </row>
    <row r="116" spans="1:7" s="27" customFormat="1" ht="15.75" customHeight="1" x14ac:dyDescent="0.25">
      <c r="B116" s="28"/>
    </row>
    <row r="117" spans="1:7" s="27" customFormat="1" ht="15" customHeight="1" x14ac:dyDescent="0.25">
      <c r="B117" s="28"/>
      <c r="G117" s="26" t="s">
        <v>1086</v>
      </c>
    </row>
    <row r="118" spans="1:7" s="44" customFormat="1" ht="27.6" customHeight="1" x14ac:dyDescent="0.3">
      <c r="B118" s="29" t="s">
        <v>1</v>
      </c>
      <c r="C118" s="29" t="s">
        <v>2</v>
      </c>
      <c r="D118" s="29" t="s">
        <v>3</v>
      </c>
      <c r="E118" s="29" t="s">
        <v>4</v>
      </c>
      <c r="F118" s="29" t="s">
        <v>5</v>
      </c>
      <c r="G118" s="30" t="s">
        <v>1001</v>
      </c>
    </row>
    <row r="119" spans="1:7" s="44" customFormat="1" ht="12" customHeight="1" x14ac:dyDescent="0.3">
      <c r="A119" s="44">
        <v>7026</v>
      </c>
      <c r="B119" s="31" t="s">
        <v>1249</v>
      </c>
      <c r="C119" s="32" t="s">
        <v>255</v>
      </c>
      <c r="D119" s="33"/>
      <c r="E119" s="33"/>
      <c r="F119" s="92"/>
      <c r="G119" s="33"/>
    </row>
    <row r="120" spans="1:7" s="44" customFormat="1" ht="12" customHeight="1" x14ac:dyDescent="0.3">
      <c r="B120" s="34"/>
      <c r="C120" s="33"/>
      <c r="D120" s="33"/>
      <c r="E120" s="33"/>
      <c r="F120" s="92"/>
      <c r="G120" s="33"/>
    </row>
    <row r="121" spans="1:7" s="44" customFormat="1" ht="12" customHeight="1" x14ac:dyDescent="0.3">
      <c r="A121" s="44">
        <v>7027</v>
      </c>
      <c r="B121" s="31" t="s">
        <v>1236</v>
      </c>
      <c r="C121" s="32" t="s">
        <v>1468</v>
      </c>
      <c r="D121" s="33"/>
      <c r="E121" s="33"/>
      <c r="F121" s="92"/>
      <c r="G121" s="33"/>
    </row>
    <row r="122" spans="1:7" s="44" customFormat="1" ht="12" customHeight="1" x14ac:dyDescent="0.3">
      <c r="B122" s="34"/>
      <c r="C122" s="33"/>
      <c r="D122" s="33"/>
      <c r="E122" s="33"/>
      <c r="F122" s="92"/>
      <c r="G122" s="33"/>
    </row>
    <row r="123" spans="1:7" s="44" customFormat="1" ht="12" customHeight="1" x14ac:dyDescent="0.3">
      <c r="A123" s="44">
        <v>7029</v>
      </c>
      <c r="B123" s="34"/>
      <c r="C123" s="35" t="s">
        <v>1581</v>
      </c>
      <c r="D123" s="33"/>
      <c r="E123" s="33"/>
      <c r="F123" s="92"/>
      <c r="G123" s="33"/>
    </row>
    <row r="124" spans="1:7" s="44" customFormat="1" ht="12" customHeight="1" x14ac:dyDescent="0.3">
      <c r="B124" s="34"/>
      <c r="C124" s="33"/>
      <c r="D124" s="33"/>
      <c r="E124" s="33"/>
      <c r="F124" s="92"/>
      <c r="G124" s="33"/>
    </row>
    <row r="125" spans="1:7" s="44" customFormat="1" ht="12" customHeight="1" x14ac:dyDescent="0.3">
      <c r="A125" s="44">
        <v>7030</v>
      </c>
      <c r="B125" s="34"/>
      <c r="C125" s="111" t="s">
        <v>1146</v>
      </c>
      <c r="D125" s="36" t="s">
        <v>260</v>
      </c>
      <c r="E125" s="122">
        <f>2400*35</f>
        <v>84000</v>
      </c>
      <c r="F125" s="87">
        <v>0</v>
      </c>
      <c r="G125" s="37">
        <f>F125*E125</f>
        <v>0</v>
      </c>
    </row>
    <row r="126" spans="1:7" s="44" customFormat="1" ht="12" customHeight="1" x14ac:dyDescent="0.3">
      <c r="B126" s="34"/>
      <c r="C126" s="112"/>
      <c r="D126" s="33"/>
      <c r="E126" s="33"/>
      <c r="F126" s="86"/>
      <c r="G126" s="38"/>
    </row>
    <row r="127" spans="1:7" s="44" customFormat="1" ht="12" customHeight="1" x14ac:dyDescent="0.3">
      <c r="A127" s="44">
        <v>7032</v>
      </c>
      <c r="B127" s="34"/>
      <c r="C127" s="111" t="s">
        <v>1147</v>
      </c>
      <c r="D127" s="36" t="s">
        <v>260</v>
      </c>
      <c r="E127" s="122">
        <f>1000*35</f>
        <v>35000</v>
      </c>
      <c r="F127" s="87">
        <v>0</v>
      </c>
      <c r="G127" s="37">
        <f>F127*E127</f>
        <v>0</v>
      </c>
    </row>
    <row r="128" spans="1:7" s="44" customFormat="1" ht="12" customHeight="1" x14ac:dyDescent="0.3">
      <c r="B128" s="34"/>
      <c r="C128" s="112"/>
      <c r="D128" s="33"/>
      <c r="E128" s="33"/>
      <c r="F128" s="86"/>
      <c r="G128" s="38"/>
    </row>
    <row r="129" spans="1:7" s="44" customFormat="1" ht="12" customHeight="1" x14ac:dyDescent="0.3">
      <c r="A129" s="44">
        <v>7034</v>
      </c>
      <c r="B129" s="34"/>
      <c r="C129" s="111" t="s">
        <v>1139</v>
      </c>
      <c r="D129" s="36" t="s">
        <v>260</v>
      </c>
      <c r="E129" s="122">
        <v>35000</v>
      </c>
      <c r="F129" s="87">
        <v>0</v>
      </c>
      <c r="G129" s="37">
        <f>F129*E129</f>
        <v>0</v>
      </c>
    </row>
    <row r="130" spans="1:7" s="44" customFormat="1" ht="12" customHeight="1" x14ac:dyDescent="0.3">
      <c r="B130" s="34"/>
      <c r="C130" s="112"/>
      <c r="D130" s="33"/>
      <c r="E130" s="33"/>
      <c r="F130" s="86"/>
      <c r="G130" s="38"/>
    </row>
    <row r="131" spans="1:7" s="44" customFormat="1" ht="12" customHeight="1" x14ac:dyDescent="0.3">
      <c r="A131" s="44">
        <v>7035</v>
      </c>
      <c r="B131" s="34"/>
      <c r="C131" s="111" t="s">
        <v>261</v>
      </c>
      <c r="D131" s="36" t="s">
        <v>260</v>
      </c>
      <c r="E131" s="122">
        <v>25000</v>
      </c>
      <c r="F131" s="87">
        <v>0</v>
      </c>
      <c r="G131" s="37">
        <f>F131*E131</f>
        <v>0</v>
      </c>
    </row>
    <row r="132" spans="1:7" s="44" customFormat="1" ht="12" customHeight="1" x14ac:dyDescent="0.3">
      <c r="B132" s="34"/>
      <c r="C132" s="112"/>
      <c r="D132" s="33"/>
      <c r="E132" s="33"/>
      <c r="F132" s="86"/>
      <c r="G132" s="38"/>
    </row>
    <row r="133" spans="1:7" s="44" customFormat="1" ht="12" customHeight="1" x14ac:dyDescent="0.3">
      <c r="A133" s="44">
        <v>7036</v>
      </c>
      <c r="B133" s="34"/>
      <c r="C133" s="111" t="s">
        <v>1148</v>
      </c>
      <c r="D133" s="36" t="s">
        <v>262</v>
      </c>
      <c r="E133" s="122">
        <f>2500*35</f>
        <v>87500</v>
      </c>
      <c r="F133" s="87">
        <v>0</v>
      </c>
      <c r="G133" s="37">
        <f>F133*E133</f>
        <v>0</v>
      </c>
    </row>
    <row r="134" spans="1:7" s="44" customFormat="1" ht="12" customHeight="1" x14ac:dyDescent="0.3">
      <c r="B134" s="34"/>
      <c r="C134" s="112"/>
      <c r="D134" s="33"/>
      <c r="E134" s="33"/>
      <c r="F134" s="86"/>
      <c r="G134" s="38"/>
    </row>
    <row r="135" spans="1:7" s="44" customFormat="1" ht="12" customHeight="1" x14ac:dyDescent="0.3">
      <c r="A135" s="44">
        <v>7038</v>
      </c>
      <c r="B135" s="34"/>
      <c r="C135" s="111" t="s">
        <v>1149</v>
      </c>
      <c r="D135" s="36" t="s">
        <v>262</v>
      </c>
      <c r="E135" s="122">
        <f>1200*35</f>
        <v>42000</v>
      </c>
      <c r="F135" s="87">
        <v>0</v>
      </c>
      <c r="G135" s="37">
        <f>F135*E135</f>
        <v>0</v>
      </c>
    </row>
    <row r="136" spans="1:7" s="44" customFormat="1" ht="12" customHeight="1" x14ac:dyDescent="0.3">
      <c r="B136" s="34"/>
      <c r="C136" s="112"/>
      <c r="D136" s="33"/>
      <c r="E136" s="33"/>
      <c r="F136" s="86"/>
      <c r="G136" s="38"/>
    </row>
    <row r="137" spans="1:7" s="44" customFormat="1" ht="12" customHeight="1" x14ac:dyDescent="0.3">
      <c r="A137" s="44">
        <v>7040</v>
      </c>
      <c r="B137" s="34"/>
      <c r="C137" s="111" t="s">
        <v>1145</v>
      </c>
      <c r="D137" s="36" t="s">
        <v>260</v>
      </c>
      <c r="E137" s="122">
        <f>24000*35</f>
        <v>840000</v>
      </c>
      <c r="F137" s="87">
        <v>0</v>
      </c>
      <c r="G137" s="37">
        <f>F137*E137</f>
        <v>0</v>
      </c>
    </row>
    <row r="138" spans="1:7" s="44" customFormat="1" ht="12" customHeight="1" x14ac:dyDescent="0.3">
      <c r="B138" s="34"/>
      <c r="C138" s="112"/>
      <c r="D138" s="33"/>
      <c r="E138" s="33"/>
      <c r="F138" s="86"/>
      <c r="G138" s="38"/>
    </row>
    <row r="139" spans="1:7" s="44" customFormat="1" ht="12" customHeight="1" x14ac:dyDescent="0.3">
      <c r="A139" s="44">
        <v>7041</v>
      </c>
      <c r="B139" s="34"/>
      <c r="C139" s="111" t="s">
        <v>468</v>
      </c>
      <c r="D139" s="36" t="s">
        <v>260</v>
      </c>
      <c r="E139" s="122">
        <f>500*35</f>
        <v>17500</v>
      </c>
      <c r="F139" s="87">
        <v>0</v>
      </c>
      <c r="G139" s="37">
        <f>F139*E139</f>
        <v>0</v>
      </c>
    </row>
    <row r="140" spans="1:7" s="44" customFormat="1" ht="12" customHeight="1" x14ac:dyDescent="0.3">
      <c r="B140" s="34"/>
      <c r="C140" s="112"/>
      <c r="D140" s="33"/>
      <c r="E140" s="33"/>
      <c r="F140" s="86"/>
      <c r="G140" s="38"/>
    </row>
    <row r="141" spans="1:7" s="44" customFormat="1" ht="12" customHeight="1" x14ac:dyDescent="0.3">
      <c r="B141" s="34"/>
      <c r="C141" s="111" t="s">
        <v>1150</v>
      </c>
      <c r="D141" s="36" t="s">
        <v>260</v>
      </c>
      <c r="E141" s="122">
        <f>5000*35</f>
        <v>175000</v>
      </c>
      <c r="F141" s="87">
        <v>0</v>
      </c>
      <c r="G141" s="37">
        <f>F141*E141</f>
        <v>0</v>
      </c>
    </row>
    <row r="142" spans="1:7" s="44" customFormat="1" ht="12" customHeight="1" x14ac:dyDescent="0.3">
      <c r="B142" s="34"/>
      <c r="C142" s="112"/>
      <c r="D142" s="33"/>
      <c r="E142" s="33"/>
      <c r="F142" s="92"/>
      <c r="G142" s="33"/>
    </row>
    <row r="143" spans="1:7" s="44" customFormat="1" ht="12" customHeight="1" x14ac:dyDescent="0.3">
      <c r="B143" s="34"/>
      <c r="C143" s="111" t="s">
        <v>1232</v>
      </c>
      <c r="D143" s="36" t="s">
        <v>260</v>
      </c>
      <c r="E143" s="122">
        <f>105000*20</f>
        <v>2100000</v>
      </c>
      <c r="F143" s="87">
        <v>0</v>
      </c>
      <c r="G143" s="37">
        <f>F143*E143</f>
        <v>0</v>
      </c>
    </row>
    <row r="144" spans="1:7" s="44" customFormat="1" ht="12" customHeight="1" x14ac:dyDescent="0.3">
      <c r="B144" s="34"/>
      <c r="C144" s="33"/>
      <c r="D144" s="33"/>
      <c r="E144" s="33"/>
      <c r="F144" s="92"/>
      <c r="G144" s="33"/>
    </row>
    <row r="145" spans="2:7" s="44" customFormat="1" ht="12" customHeight="1" x14ac:dyDescent="0.3">
      <c r="B145" s="34"/>
      <c r="C145" s="111" t="s">
        <v>1233</v>
      </c>
      <c r="D145" s="36" t="s">
        <v>260</v>
      </c>
      <c r="E145" s="122">
        <f>E143</f>
        <v>2100000</v>
      </c>
      <c r="F145" s="87">
        <v>0</v>
      </c>
      <c r="G145" s="37">
        <f>F145*E145</f>
        <v>0</v>
      </c>
    </row>
    <row r="146" spans="2:7" s="44" customFormat="1" ht="12" customHeight="1" x14ac:dyDescent="0.3">
      <c r="B146" s="34"/>
      <c r="C146" s="33"/>
      <c r="D146" s="33"/>
      <c r="E146" s="33"/>
      <c r="F146" s="92"/>
      <c r="G146" s="33"/>
    </row>
    <row r="147" spans="2:7" s="44" customFormat="1" ht="12" customHeight="1" x14ac:dyDescent="0.3">
      <c r="B147" s="34"/>
      <c r="C147" s="33"/>
      <c r="D147" s="33"/>
      <c r="E147" s="33"/>
      <c r="F147" s="33"/>
      <c r="G147" s="33"/>
    </row>
    <row r="148" spans="2:7" s="44" customFormat="1" ht="12" customHeight="1" x14ac:dyDescent="0.3">
      <c r="B148" s="34"/>
      <c r="C148" s="33"/>
      <c r="D148" s="33"/>
      <c r="E148" s="33"/>
      <c r="F148" s="33"/>
      <c r="G148" s="33"/>
    </row>
    <row r="149" spans="2:7" s="44" customFormat="1" ht="12" customHeight="1" x14ac:dyDescent="0.3">
      <c r="B149" s="34"/>
      <c r="C149" s="111"/>
      <c r="D149" s="36"/>
      <c r="E149" s="122"/>
      <c r="F149" s="33"/>
      <c r="G149" s="33"/>
    </row>
    <row r="150" spans="2:7" s="44" customFormat="1" ht="12" customHeight="1" x14ac:dyDescent="0.3">
      <c r="B150" s="34"/>
      <c r="C150" s="111"/>
      <c r="D150" s="36"/>
      <c r="E150" s="122"/>
      <c r="F150" s="33"/>
      <c r="G150" s="33"/>
    </row>
    <row r="151" spans="2:7" s="44" customFormat="1" ht="12" customHeight="1" x14ac:dyDescent="0.3">
      <c r="B151" s="34"/>
      <c r="C151" s="111"/>
      <c r="D151" s="36"/>
      <c r="E151" s="122"/>
      <c r="F151" s="33"/>
      <c r="G151" s="33"/>
    </row>
    <row r="152" spans="2:7" s="44" customFormat="1" ht="12" customHeight="1" x14ac:dyDescent="0.3">
      <c r="B152" s="34"/>
      <c r="C152" s="33"/>
      <c r="D152" s="33"/>
      <c r="E152" s="33"/>
      <c r="F152" s="33"/>
      <c r="G152" s="33"/>
    </row>
    <row r="153" spans="2:7" s="44" customFormat="1" ht="12" customHeight="1" x14ac:dyDescent="0.3">
      <c r="B153" s="34"/>
      <c r="C153" s="33"/>
      <c r="D153" s="33"/>
      <c r="E153" s="33"/>
      <c r="F153" s="33"/>
      <c r="G153" s="33"/>
    </row>
    <row r="154" spans="2:7" s="44" customFormat="1" ht="12" customHeight="1" x14ac:dyDescent="0.3">
      <c r="B154" s="34"/>
      <c r="C154" s="33"/>
      <c r="D154" s="33"/>
      <c r="E154" s="33"/>
      <c r="F154" s="33"/>
      <c r="G154" s="33"/>
    </row>
    <row r="155" spans="2:7" s="44" customFormat="1" ht="12" customHeight="1" x14ac:dyDescent="0.3">
      <c r="B155" s="34"/>
      <c r="C155" s="33"/>
      <c r="D155" s="33"/>
      <c r="E155" s="33"/>
      <c r="F155" s="33"/>
      <c r="G155" s="33"/>
    </row>
    <row r="156" spans="2:7" s="44" customFormat="1" ht="12" customHeight="1" x14ac:dyDescent="0.3">
      <c r="B156" s="34"/>
      <c r="C156" s="33"/>
      <c r="D156" s="33"/>
      <c r="E156" s="33"/>
      <c r="F156" s="33"/>
      <c r="G156" s="33"/>
    </row>
    <row r="157" spans="2:7" s="44" customFormat="1" ht="12" customHeight="1" x14ac:dyDescent="0.3">
      <c r="B157" s="34"/>
      <c r="C157" s="33"/>
      <c r="D157" s="33"/>
      <c r="E157" s="33"/>
      <c r="F157" s="33"/>
      <c r="G157" s="33"/>
    </row>
    <row r="158" spans="2:7" s="44" customFormat="1" ht="12" customHeight="1" x14ac:dyDescent="0.3">
      <c r="B158" s="34"/>
      <c r="C158" s="33"/>
      <c r="D158" s="33"/>
      <c r="E158" s="33"/>
      <c r="F158" s="33"/>
      <c r="G158" s="33"/>
    </row>
    <row r="159" spans="2:7" s="44" customFormat="1" ht="12" customHeight="1" x14ac:dyDescent="0.3">
      <c r="B159" s="34"/>
      <c r="C159" s="33"/>
      <c r="D159" s="33"/>
      <c r="E159" s="33"/>
      <c r="F159" s="33"/>
      <c r="G159" s="33"/>
    </row>
    <row r="160" spans="2:7" s="44" customFormat="1" ht="12" customHeight="1" x14ac:dyDescent="0.3">
      <c r="B160" s="34"/>
      <c r="C160" s="33"/>
      <c r="D160" s="33"/>
      <c r="E160" s="33"/>
      <c r="F160" s="33"/>
      <c r="G160" s="33"/>
    </row>
    <row r="161" spans="2:7" s="44" customFormat="1" ht="12" customHeight="1" x14ac:dyDescent="0.3">
      <c r="B161" s="34"/>
      <c r="C161" s="33"/>
      <c r="D161" s="33"/>
      <c r="E161" s="33"/>
      <c r="F161" s="33"/>
      <c r="G161" s="33"/>
    </row>
    <row r="162" spans="2:7" s="44" customFormat="1" ht="12" customHeight="1" x14ac:dyDescent="0.3">
      <c r="B162" s="34"/>
      <c r="C162" s="33"/>
      <c r="D162" s="33"/>
      <c r="E162" s="33"/>
      <c r="F162" s="33"/>
      <c r="G162" s="33"/>
    </row>
    <row r="163" spans="2:7" s="44" customFormat="1" ht="12" customHeight="1" x14ac:dyDescent="0.3">
      <c r="B163" s="34"/>
      <c r="C163" s="33"/>
      <c r="D163" s="33"/>
      <c r="E163" s="33"/>
      <c r="F163" s="33"/>
      <c r="G163" s="33"/>
    </row>
    <row r="164" spans="2:7" s="44" customFormat="1" ht="12" customHeight="1" x14ac:dyDescent="0.3">
      <c r="B164" s="34"/>
      <c r="C164" s="33"/>
      <c r="D164" s="33"/>
      <c r="E164" s="33"/>
      <c r="F164" s="33"/>
      <c r="G164" s="33"/>
    </row>
    <row r="165" spans="2:7" s="44" customFormat="1" ht="12" customHeight="1" x14ac:dyDescent="0.3">
      <c r="B165" s="34"/>
      <c r="C165" s="33"/>
      <c r="D165" s="33"/>
      <c r="E165" s="33"/>
      <c r="F165" s="33"/>
      <c r="G165" s="33"/>
    </row>
    <row r="166" spans="2:7" s="44" customFormat="1" ht="12" customHeight="1" x14ac:dyDescent="0.3">
      <c r="B166" s="34"/>
      <c r="C166" s="33"/>
      <c r="D166" s="33"/>
      <c r="E166" s="33"/>
      <c r="F166" s="33"/>
      <c r="G166" s="33"/>
    </row>
    <row r="167" spans="2:7" s="44" customFormat="1" ht="12" customHeight="1" x14ac:dyDescent="0.3">
      <c r="B167" s="34"/>
      <c r="C167" s="33"/>
      <c r="D167" s="33"/>
      <c r="E167" s="33"/>
      <c r="F167" s="33"/>
      <c r="G167" s="33"/>
    </row>
    <row r="168" spans="2:7" s="44" customFormat="1" ht="12" customHeight="1" x14ac:dyDescent="0.3">
      <c r="B168" s="34"/>
      <c r="C168" s="33"/>
      <c r="D168" s="33"/>
      <c r="E168" s="33"/>
      <c r="F168" s="33"/>
      <c r="G168" s="33"/>
    </row>
    <row r="169" spans="2:7" s="44" customFormat="1" ht="12" customHeight="1" x14ac:dyDescent="0.3">
      <c r="B169" s="34"/>
      <c r="C169" s="33"/>
      <c r="D169" s="33"/>
      <c r="E169" s="33"/>
      <c r="F169" s="33"/>
      <c r="G169" s="33"/>
    </row>
    <row r="170" spans="2:7" s="44" customFormat="1" ht="12" customHeight="1" x14ac:dyDescent="0.3">
      <c r="B170" s="34"/>
      <c r="C170" s="33"/>
      <c r="D170" s="33"/>
      <c r="E170" s="33"/>
      <c r="F170" s="33"/>
      <c r="G170" s="33"/>
    </row>
    <row r="171" spans="2:7" s="44" customFormat="1" ht="12" customHeight="1" x14ac:dyDescent="0.3">
      <c r="B171" s="34"/>
      <c r="C171" s="33"/>
      <c r="D171" s="33"/>
      <c r="E171" s="33"/>
      <c r="F171" s="33"/>
      <c r="G171" s="33"/>
    </row>
    <row r="172" spans="2:7" s="44" customFormat="1" ht="12" customHeight="1" x14ac:dyDescent="0.3">
      <c r="B172" s="34"/>
      <c r="C172" s="33"/>
      <c r="D172" s="33"/>
      <c r="E172" s="33"/>
      <c r="F172" s="33"/>
      <c r="G172" s="33"/>
    </row>
    <row r="173" spans="2:7" s="44" customFormat="1" ht="12" customHeight="1" x14ac:dyDescent="0.3">
      <c r="B173" s="34"/>
      <c r="C173" s="33"/>
      <c r="D173" s="33"/>
      <c r="E173" s="33"/>
      <c r="F173" s="33"/>
      <c r="G173" s="33"/>
    </row>
    <row r="174" spans="2:7" s="44" customFormat="1" ht="12" customHeight="1" x14ac:dyDescent="0.3">
      <c r="B174" s="34"/>
      <c r="C174" s="33"/>
      <c r="D174" s="33"/>
      <c r="E174" s="33"/>
      <c r="F174" s="33"/>
      <c r="G174" s="33"/>
    </row>
    <row r="175" spans="2:7" s="44" customFormat="1" ht="12" customHeight="1" x14ac:dyDescent="0.3">
      <c r="B175" s="34"/>
      <c r="C175" s="33"/>
      <c r="D175" s="33"/>
      <c r="E175" s="33"/>
      <c r="F175" s="33"/>
      <c r="G175" s="33"/>
    </row>
    <row r="176" spans="2:7" s="44" customFormat="1" ht="12" customHeight="1" x14ac:dyDescent="0.3">
      <c r="B176" s="34"/>
      <c r="C176" s="33"/>
      <c r="D176" s="33"/>
      <c r="E176" s="33"/>
      <c r="F176" s="33"/>
      <c r="G176" s="33"/>
    </row>
    <row r="177" spans="1:16" s="44" customFormat="1" ht="12" customHeight="1" x14ac:dyDescent="0.3">
      <c r="B177" s="34"/>
      <c r="C177" s="33"/>
      <c r="D177" s="33"/>
      <c r="E177" s="33"/>
      <c r="F177" s="33"/>
      <c r="G177" s="33"/>
    </row>
    <row r="178" spans="1:16" s="44" customFormat="1" ht="12" customHeight="1" x14ac:dyDescent="0.3">
      <c r="B178" s="34"/>
      <c r="C178" s="33"/>
      <c r="D178" s="33"/>
      <c r="E178" s="33"/>
      <c r="F178" s="33"/>
      <c r="G178" s="33"/>
    </row>
    <row r="179" spans="1:16" s="44" customFormat="1" ht="12" customHeight="1" x14ac:dyDescent="0.3">
      <c r="B179" s="34"/>
      <c r="C179" s="33"/>
      <c r="D179" s="33"/>
      <c r="E179" s="33"/>
      <c r="F179" s="33"/>
      <c r="G179" s="33"/>
    </row>
    <row r="180" spans="1:16" s="40" customFormat="1" ht="20.100000000000001" customHeight="1" x14ac:dyDescent="0.3">
      <c r="B180" s="41" t="s">
        <v>41</v>
      </c>
      <c r="C180" s="42"/>
      <c r="D180" s="42"/>
      <c r="E180" s="42"/>
      <c r="F180" s="42"/>
      <c r="G180" s="43">
        <f>SUM(G121:G177)</f>
        <v>0</v>
      </c>
    </row>
    <row r="181" spans="1:16" s="27" customFormat="1" ht="15.75" customHeight="1" x14ac:dyDescent="0.25">
      <c r="B181" s="28"/>
    </row>
    <row r="182" spans="1:16" s="27" customFormat="1" ht="15" customHeight="1" x14ac:dyDescent="0.25">
      <c r="B182" s="28"/>
      <c r="G182" s="26" t="s">
        <v>1084</v>
      </c>
    </row>
    <row r="183" spans="1:16" s="44" customFormat="1" ht="27.6" customHeight="1" x14ac:dyDescent="0.3">
      <c r="B183" s="29" t="s">
        <v>1</v>
      </c>
      <c r="C183" s="29" t="s">
        <v>2</v>
      </c>
      <c r="D183" s="29" t="s">
        <v>3</v>
      </c>
      <c r="E183" s="29" t="s">
        <v>4</v>
      </c>
      <c r="F183" s="29" t="s">
        <v>5</v>
      </c>
      <c r="G183" s="30" t="s">
        <v>1001</v>
      </c>
    </row>
    <row r="184" spans="1:16" s="44" customFormat="1" ht="12" customHeight="1" x14ac:dyDescent="0.3">
      <c r="A184" s="44">
        <v>7043</v>
      </c>
      <c r="B184" s="31" t="s">
        <v>1085</v>
      </c>
      <c r="C184" s="32" t="s">
        <v>264</v>
      </c>
      <c r="D184" s="33"/>
      <c r="E184" s="33"/>
      <c r="F184" s="92"/>
      <c r="G184" s="33"/>
    </row>
    <row r="185" spans="1:16" s="44" customFormat="1" ht="12" customHeight="1" x14ac:dyDescent="0.3">
      <c r="B185" s="34"/>
      <c r="C185" s="33"/>
      <c r="D185" s="33"/>
      <c r="E185" s="33"/>
      <c r="F185" s="92"/>
      <c r="G185" s="33"/>
    </row>
    <row r="186" spans="1:16" s="44" customFormat="1" x14ac:dyDescent="0.3">
      <c r="A186" s="44">
        <v>7044</v>
      </c>
      <c r="B186" s="31" t="s">
        <v>1469</v>
      </c>
      <c r="C186" s="32" t="s">
        <v>1305</v>
      </c>
      <c r="D186" s="36" t="s">
        <v>266</v>
      </c>
      <c r="E186" s="122">
        <v>13</v>
      </c>
      <c r="F186" s="87">
        <v>0</v>
      </c>
      <c r="G186" s="37">
        <f>F186*E186</f>
        <v>0</v>
      </c>
      <c r="I186" s="148"/>
      <c r="J186" s="148"/>
      <c r="K186" s="148"/>
      <c r="L186" s="148"/>
      <c r="M186" s="148"/>
      <c r="N186" s="148"/>
      <c r="O186" s="148"/>
      <c r="P186" s="148"/>
    </row>
    <row r="187" spans="1:16" s="44" customFormat="1" ht="12" customHeight="1" x14ac:dyDescent="0.3">
      <c r="B187" s="34"/>
      <c r="C187" s="33"/>
      <c r="D187" s="33"/>
      <c r="E187" s="33"/>
      <c r="F187" s="86"/>
      <c r="G187" s="38"/>
    </row>
    <row r="188" spans="1:16" s="44" customFormat="1" ht="12" customHeight="1" x14ac:dyDescent="0.3">
      <c r="A188" s="44">
        <v>7046</v>
      </c>
      <c r="B188" s="31" t="s">
        <v>267</v>
      </c>
      <c r="C188" s="32" t="s">
        <v>268</v>
      </c>
      <c r="D188" s="33"/>
      <c r="E188" s="33"/>
      <c r="F188" s="86"/>
      <c r="G188" s="38"/>
    </row>
    <row r="189" spans="1:16" s="44" customFormat="1" ht="12" customHeight="1" x14ac:dyDescent="0.3">
      <c r="B189" s="34"/>
      <c r="C189" s="33"/>
      <c r="D189" s="33"/>
      <c r="E189" s="33"/>
      <c r="F189" s="86"/>
      <c r="G189" s="38"/>
    </row>
    <row r="190" spans="1:16" s="44" customFormat="1" ht="12" customHeight="1" x14ac:dyDescent="0.3">
      <c r="A190" s="44">
        <v>7047</v>
      </c>
      <c r="B190" s="34"/>
      <c r="C190" s="35" t="s">
        <v>1582</v>
      </c>
      <c r="D190" s="36" t="s">
        <v>63</v>
      </c>
      <c r="E190" s="122">
        <v>25</v>
      </c>
      <c r="F190" s="87">
        <v>0</v>
      </c>
      <c r="G190" s="37">
        <f>F190*E190</f>
        <v>0</v>
      </c>
      <c r="I190" s="148"/>
      <c r="J190" s="148"/>
      <c r="K190" s="148"/>
      <c r="L190" s="148"/>
      <c r="M190" s="148"/>
      <c r="N190" s="148"/>
    </row>
    <row r="191" spans="1:16" s="44" customFormat="1" ht="12" customHeight="1" x14ac:dyDescent="0.3">
      <c r="B191" s="34"/>
      <c r="C191" s="33"/>
      <c r="D191" s="33"/>
      <c r="E191" s="33"/>
      <c r="F191" s="86"/>
      <c r="G191" s="38"/>
    </row>
    <row r="192" spans="1:16" s="44" customFormat="1" ht="12" customHeight="1" x14ac:dyDescent="0.3">
      <c r="A192" s="44">
        <v>7048</v>
      </c>
      <c r="B192" s="34"/>
      <c r="C192" s="35" t="s">
        <v>270</v>
      </c>
      <c r="D192" s="36" t="s">
        <v>63</v>
      </c>
      <c r="E192" s="122">
        <v>25</v>
      </c>
      <c r="F192" s="87">
        <v>0</v>
      </c>
      <c r="G192" s="37">
        <f>F192*E192</f>
        <v>0</v>
      </c>
      <c r="I192" s="148"/>
      <c r="J192" s="148"/>
      <c r="K192" s="148"/>
      <c r="L192" s="148"/>
      <c r="M192" s="148"/>
      <c r="N192" s="148"/>
    </row>
    <row r="193" spans="1:14" s="44" customFormat="1" ht="12" customHeight="1" x14ac:dyDescent="0.3">
      <c r="B193" s="34"/>
      <c r="C193" s="33"/>
      <c r="D193" s="33"/>
      <c r="E193" s="33"/>
      <c r="F193" s="86"/>
      <c r="G193" s="38"/>
    </row>
    <row r="194" spans="1:14" s="44" customFormat="1" ht="12" customHeight="1" x14ac:dyDescent="0.3">
      <c r="A194" s="44">
        <v>7049</v>
      </c>
      <c r="B194" s="31" t="s">
        <v>271</v>
      </c>
      <c r="C194" s="32" t="s">
        <v>272</v>
      </c>
      <c r="D194" s="36" t="s">
        <v>53</v>
      </c>
      <c r="E194" s="122">
        <v>1000</v>
      </c>
      <c r="F194" s="87">
        <v>0</v>
      </c>
      <c r="G194" s="37">
        <f>F194*E194</f>
        <v>0</v>
      </c>
      <c r="I194" s="148"/>
      <c r="J194" s="148"/>
      <c r="K194" s="148"/>
      <c r="L194" s="148"/>
      <c r="M194" s="148"/>
      <c r="N194" s="148"/>
    </row>
    <row r="195" spans="1:14" s="44" customFormat="1" ht="12" customHeight="1" x14ac:dyDescent="0.3">
      <c r="B195" s="34"/>
      <c r="C195" s="33"/>
      <c r="D195" s="33"/>
      <c r="E195" s="33"/>
      <c r="F195" s="86"/>
      <c r="G195" s="38"/>
    </row>
    <row r="196" spans="1:14" s="44" customFormat="1" ht="12" customHeight="1" x14ac:dyDescent="0.3">
      <c r="A196" s="44">
        <v>7050</v>
      </c>
      <c r="B196" s="31" t="s">
        <v>273</v>
      </c>
      <c r="C196" s="32" t="s">
        <v>274</v>
      </c>
      <c r="D196" s="33"/>
      <c r="E196" s="33"/>
      <c r="F196" s="86"/>
      <c r="G196" s="38"/>
    </row>
    <row r="197" spans="1:14" s="44" customFormat="1" ht="12" customHeight="1" x14ac:dyDescent="0.3">
      <c r="B197" s="34"/>
      <c r="C197" s="33"/>
      <c r="D197" s="33"/>
      <c r="E197" s="33"/>
      <c r="F197" s="86"/>
      <c r="G197" s="38"/>
    </row>
    <row r="198" spans="1:14" s="44" customFormat="1" ht="12" customHeight="1" x14ac:dyDescent="0.3">
      <c r="A198" s="44">
        <v>7051</v>
      </c>
      <c r="B198" s="34"/>
      <c r="C198" s="35" t="s">
        <v>275</v>
      </c>
      <c r="D198" s="36" t="s">
        <v>196</v>
      </c>
      <c r="E198" s="122">
        <v>200</v>
      </c>
      <c r="F198" s="87">
        <v>0</v>
      </c>
      <c r="G198" s="37">
        <f>F198*E198</f>
        <v>0</v>
      </c>
      <c r="I198" s="148"/>
      <c r="J198" s="148"/>
      <c r="K198" s="148"/>
      <c r="L198" s="148"/>
      <c r="M198" s="148"/>
      <c r="N198" s="148"/>
    </row>
    <row r="199" spans="1:14" s="44" customFormat="1" ht="12" customHeight="1" x14ac:dyDescent="0.3">
      <c r="B199" s="34"/>
      <c r="C199" s="33"/>
      <c r="D199" s="33"/>
      <c r="E199" s="33"/>
      <c r="F199" s="86"/>
      <c r="G199" s="38"/>
    </row>
    <row r="200" spans="1:14" s="44" customFormat="1" ht="12" customHeight="1" x14ac:dyDescent="0.3">
      <c r="A200" s="44">
        <v>7052</v>
      </c>
      <c r="B200" s="34"/>
      <c r="C200" s="35" t="s">
        <v>276</v>
      </c>
      <c r="D200" s="36" t="s">
        <v>196</v>
      </c>
      <c r="E200" s="122">
        <v>150</v>
      </c>
      <c r="F200" s="87">
        <v>0</v>
      </c>
      <c r="G200" s="37">
        <f>F200*E200</f>
        <v>0</v>
      </c>
      <c r="I200" s="148"/>
      <c r="J200" s="148"/>
      <c r="K200" s="148"/>
      <c r="L200" s="148"/>
      <c r="M200" s="148"/>
      <c r="N200" s="148"/>
    </row>
    <row r="201" spans="1:14" s="44" customFormat="1" ht="12" customHeight="1" x14ac:dyDescent="0.3">
      <c r="B201" s="34"/>
      <c r="C201" s="33"/>
      <c r="D201" s="33"/>
      <c r="E201" s="33"/>
      <c r="F201" s="86"/>
      <c r="G201" s="38"/>
    </row>
    <row r="202" spans="1:14" s="44" customFormat="1" ht="12" customHeight="1" x14ac:dyDescent="0.3">
      <c r="A202" s="44">
        <v>7053</v>
      </c>
      <c r="B202" s="34"/>
      <c r="C202" s="35" t="s">
        <v>277</v>
      </c>
      <c r="D202" s="36" t="s">
        <v>196</v>
      </c>
      <c r="E202" s="122">
        <v>250</v>
      </c>
      <c r="F202" s="87">
        <v>0</v>
      </c>
      <c r="G202" s="37">
        <f>F202*E202</f>
        <v>0</v>
      </c>
      <c r="I202" s="148"/>
      <c r="J202" s="148"/>
      <c r="K202" s="148"/>
      <c r="L202" s="148"/>
      <c r="M202" s="148"/>
      <c r="N202" s="148"/>
    </row>
    <row r="203" spans="1:14" s="44" customFormat="1" ht="12" customHeight="1" x14ac:dyDescent="0.3">
      <c r="B203" s="34"/>
      <c r="C203" s="33"/>
      <c r="D203" s="33"/>
      <c r="E203" s="33"/>
      <c r="F203" s="92"/>
      <c r="G203" s="33"/>
    </row>
    <row r="204" spans="1:14" s="44" customFormat="1" ht="12" customHeight="1" x14ac:dyDescent="0.3">
      <c r="A204" s="44">
        <v>7054</v>
      </c>
      <c r="B204" s="31" t="s">
        <v>278</v>
      </c>
      <c r="C204" s="32" t="s">
        <v>279</v>
      </c>
      <c r="D204" s="33"/>
      <c r="E204" s="33"/>
      <c r="F204" s="92"/>
      <c r="G204" s="33"/>
    </row>
    <row r="205" spans="1:14" s="44" customFormat="1" ht="12" customHeight="1" x14ac:dyDescent="0.3">
      <c r="B205" s="34"/>
      <c r="C205" s="33"/>
      <c r="D205" s="33"/>
      <c r="E205" s="33"/>
      <c r="F205" s="92"/>
      <c r="G205" s="33"/>
    </row>
    <row r="206" spans="1:14" s="44" customFormat="1" ht="24" customHeight="1" x14ac:dyDescent="0.3">
      <c r="A206" s="44">
        <v>7055</v>
      </c>
      <c r="B206" s="34"/>
      <c r="C206" s="35" t="s">
        <v>280</v>
      </c>
      <c r="D206" s="36" t="s">
        <v>114</v>
      </c>
      <c r="E206" s="122">
        <v>1</v>
      </c>
      <c r="F206" s="37">
        <v>250000</v>
      </c>
      <c r="G206" s="37">
        <f>F206*E206</f>
        <v>250000</v>
      </c>
      <c r="I206" s="148"/>
      <c r="J206" s="148"/>
      <c r="K206" s="148"/>
      <c r="L206" s="148"/>
      <c r="M206" s="148"/>
      <c r="N206" s="148"/>
    </row>
    <row r="207" spans="1:14" s="44" customFormat="1" ht="12" customHeight="1" x14ac:dyDescent="0.3">
      <c r="B207" s="34"/>
      <c r="C207" s="33"/>
      <c r="D207" s="33"/>
      <c r="E207" s="33"/>
      <c r="F207" s="92"/>
      <c r="G207" s="33"/>
    </row>
    <row r="208" spans="1:14" s="44" customFormat="1" ht="12" customHeight="1" x14ac:dyDescent="0.3">
      <c r="A208" s="44">
        <v>7056</v>
      </c>
      <c r="B208" s="34"/>
      <c r="C208" s="35" t="s">
        <v>1595</v>
      </c>
      <c r="D208" s="36" t="s">
        <v>12</v>
      </c>
      <c r="E208" s="37">
        <f>G206</f>
        <v>250000</v>
      </c>
      <c r="F208" s="95">
        <v>0</v>
      </c>
      <c r="G208" s="37">
        <f>F208*E208</f>
        <v>0</v>
      </c>
      <c r="I208" s="148"/>
      <c r="J208" s="148"/>
      <c r="K208" s="148"/>
      <c r="L208" s="148"/>
      <c r="M208" s="148"/>
      <c r="N208" s="148"/>
    </row>
    <row r="209" spans="1:14" s="44" customFormat="1" ht="12" customHeight="1" x14ac:dyDescent="0.3">
      <c r="B209" s="34"/>
      <c r="C209" s="33"/>
      <c r="D209" s="33"/>
      <c r="E209" s="33"/>
      <c r="F209" s="92"/>
      <c r="G209" s="33"/>
    </row>
    <row r="210" spans="1:14" s="44" customFormat="1" ht="12" customHeight="1" x14ac:dyDescent="0.3">
      <c r="A210" s="44">
        <v>8128</v>
      </c>
      <c r="B210" s="31" t="s">
        <v>1237</v>
      </c>
      <c r="C210" s="32" t="s">
        <v>1471</v>
      </c>
      <c r="D210" s="33"/>
      <c r="E210" s="33"/>
      <c r="F210" s="92"/>
      <c r="G210" s="33"/>
    </row>
    <row r="211" spans="1:14" s="44" customFormat="1" ht="12" customHeight="1" x14ac:dyDescent="0.3">
      <c r="B211" s="34"/>
      <c r="C211" s="33"/>
      <c r="D211" s="33"/>
      <c r="E211" s="33"/>
      <c r="F211" s="92"/>
      <c r="G211" s="33"/>
    </row>
    <row r="212" spans="1:14" s="44" customFormat="1" ht="12" customHeight="1" x14ac:dyDescent="0.3">
      <c r="A212" s="44">
        <v>8129</v>
      </c>
      <c r="B212" s="34"/>
      <c r="C212" s="35" t="s">
        <v>1472</v>
      </c>
      <c r="D212" s="36" t="s">
        <v>196</v>
      </c>
      <c r="E212" s="122">
        <v>3000</v>
      </c>
      <c r="F212" s="87">
        <v>0</v>
      </c>
      <c r="G212" s="37">
        <f>F212*E212</f>
        <v>0</v>
      </c>
      <c r="I212" s="148"/>
      <c r="J212" s="148"/>
      <c r="K212" s="148"/>
      <c r="L212" s="148"/>
      <c r="M212" s="148"/>
      <c r="N212" s="148"/>
    </row>
    <row r="213" spans="1:14" s="44" customFormat="1" ht="12" customHeight="1" x14ac:dyDescent="0.3">
      <c r="B213" s="34"/>
      <c r="C213" s="33"/>
      <c r="D213" s="33"/>
      <c r="E213" s="33"/>
      <c r="F213" s="92"/>
      <c r="G213" s="33"/>
    </row>
    <row r="214" spans="1:14" s="44" customFormat="1" ht="12" customHeight="1" x14ac:dyDescent="0.3">
      <c r="A214" s="44">
        <v>8130</v>
      </c>
      <c r="B214" s="34"/>
      <c r="C214" s="35" t="s">
        <v>1473</v>
      </c>
      <c r="D214" s="36" t="s">
        <v>196</v>
      </c>
      <c r="E214" s="122">
        <v>3500</v>
      </c>
      <c r="F214" s="87">
        <v>0</v>
      </c>
      <c r="G214" s="37">
        <f>F214*E214</f>
        <v>0</v>
      </c>
      <c r="I214" s="148"/>
      <c r="J214" s="148"/>
      <c r="K214" s="148"/>
      <c r="L214" s="148"/>
      <c r="M214" s="148"/>
      <c r="N214" s="148"/>
    </row>
    <row r="215" spans="1:14" s="44" customFormat="1" ht="12" customHeight="1" x14ac:dyDescent="0.3">
      <c r="B215" s="34"/>
      <c r="C215" s="33"/>
      <c r="D215" s="33"/>
      <c r="E215" s="33"/>
      <c r="F215" s="92"/>
      <c r="G215" s="33"/>
    </row>
    <row r="216" spans="1:14" s="44" customFormat="1" x14ac:dyDescent="0.3">
      <c r="A216" s="44">
        <v>8131</v>
      </c>
      <c r="B216" s="31"/>
      <c r="C216" s="35" t="s">
        <v>1474</v>
      </c>
      <c r="D216" s="36" t="s">
        <v>196</v>
      </c>
      <c r="E216" s="122">
        <v>6000</v>
      </c>
      <c r="F216" s="87">
        <v>0</v>
      </c>
      <c r="G216" s="37">
        <f>F216*E216</f>
        <v>0</v>
      </c>
      <c r="I216" s="148"/>
      <c r="J216" s="148"/>
      <c r="K216" s="148"/>
      <c r="L216" s="148"/>
      <c r="M216" s="148"/>
      <c r="N216" s="148"/>
    </row>
    <row r="217" spans="1:14" s="44" customFormat="1" ht="12" customHeight="1" x14ac:dyDescent="0.3">
      <c r="B217" s="34"/>
      <c r="C217" s="33"/>
      <c r="D217" s="33"/>
      <c r="E217" s="33"/>
      <c r="F217" s="92"/>
      <c r="G217" s="33"/>
    </row>
    <row r="218" spans="1:14" s="44" customFormat="1" ht="12" customHeight="1" x14ac:dyDescent="0.3">
      <c r="B218" s="31" t="s">
        <v>1470</v>
      </c>
      <c r="C218" s="32" t="s">
        <v>282</v>
      </c>
      <c r="D218" s="33"/>
      <c r="E218" s="33"/>
      <c r="F218" s="92"/>
      <c r="G218" s="33"/>
    </row>
    <row r="219" spans="1:14" s="44" customFormat="1" ht="12" customHeight="1" x14ac:dyDescent="0.3">
      <c r="B219" s="34"/>
      <c r="C219" s="33"/>
      <c r="D219" s="33"/>
      <c r="E219" s="33"/>
      <c r="F219" s="92"/>
      <c r="G219" s="33"/>
    </row>
    <row r="220" spans="1:14" s="44" customFormat="1" ht="12" customHeight="1" x14ac:dyDescent="0.3">
      <c r="B220" s="34"/>
      <c r="C220" s="35" t="s">
        <v>374</v>
      </c>
      <c r="D220" s="36" t="s">
        <v>196</v>
      </c>
      <c r="E220" s="122">
        <v>20</v>
      </c>
      <c r="F220" s="87">
        <v>0</v>
      </c>
      <c r="G220" s="37">
        <f>F220*E220</f>
        <v>0</v>
      </c>
      <c r="I220" s="148"/>
      <c r="J220" s="148"/>
      <c r="K220" s="148"/>
      <c r="L220" s="148"/>
      <c r="M220" s="148"/>
      <c r="N220" s="148"/>
    </row>
    <row r="221" spans="1:14" s="44" customFormat="1" ht="12" customHeight="1" x14ac:dyDescent="0.3">
      <c r="B221" s="34"/>
      <c r="C221" s="33"/>
      <c r="D221" s="33"/>
      <c r="E221" s="33"/>
      <c r="F221" s="92"/>
      <c r="G221" s="33"/>
    </row>
    <row r="222" spans="1:14" s="44" customFormat="1" ht="12" customHeight="1" x14ac:dyDescent="0.3">
      <c r="B222" s="34"/>
      <c r="C222" s="35" t="s">
        <v>375</v>
      </c>
      <c r="D222" s="36" t="s">
        <v>196</v>
      </c>
      <c r="E222" s="122">
        <v>25</v>
      </c>
      <c r="F222" s="87">
        <v>0</v>
      </c>
      <c r="G222" s="37">
        <f>F222*E222</f>
        <v>0</v>
      </c>
      <c r="I222" s="148"/>
      <c r="J222" s="148"/>
      <c r="K222" s="148"/>
      <c r="L222" s="148"/>
      <c r="M222" s="148"/>
      <c r="N222" s="148"/>
    </row>
    <row r="223" spans="1:14" s="44" customFormat="1" ht="12" customHeight="1" x14ac:dyDescent="0.3">
      <c r="B223" s="34"/>
      <c r="C223" s="33"/>
      <c r="D223" s="33"/>
      <c r="E223" s="33"/>
      <c r="F223" s="92"/>
      <c r="G223" s="33"/>
    </row>
    <row r="224" spans="1:14" s="44" customFormat="1" ht="12" customHeight="1" x14ac:dyDescent="0.3">
      <c r="B224" s="34"/>
      <c r="C224" s="35" t="s">
        <v>1475</v>
      </c>
      <c r="D224" s="36" t="s">
        <v>196</v>
      </c>
      <c r="E224" s="122">
        <v>25</v>
      </c>
      <c r="F224" s="87">
        <v>0</v>
      </c>
      <c r="G224" s="37">
        <f>F224*E224</f>
        <v>0</v>
      </c>
      <c r="I224" s="148"/>
      <c r="J224" s="148"/>
      <c r="K224" s="148"/>
      <c r="L224" s="148"/>
      <c r="M224" s="148"/>
      <c r="N224" s="148"/>
    </row>
    <row r="225" spans="2:14" s="44" customFormat="1" ht="12" customHeight="1" x14ac:dyDescent="0.3">
      <c r="B225" s="34"/>
      <c r="C225" s="33"/>
      <c r="D225" s="33"/>
      <c r="E225" s="33"/>
      <c r="F225" s="92"/>
      <c r="G225" s="33"/>
    </row>
    <row r="226" spans="2:14" s="44" customFormat="1" ht="12" customHeight="1" x14ac:dyDescent="0.3">
      <c r="B226" s="31" t="s">
        <v>1238</v>
      </c>
      <c r="C226" s="32" t="s">
        <v>285</v>
      </c>
      <c r="D226" s="36" t="s">
        <v>262</v>
      </c>
      <c r="E226" s="122">
        <v>50000</v>
      </c>
      <c r="F226" s="87">
        <v>0</v>
      </c>
      <c r="G226" s="37">
        <f>F226*E226</f>
        <v>0</v>
      </c>
      <c r="I226" s="148"/>
      <c r="J226" s="148"/>
      <c r="K226" s="148"/>
      <c r="L226" s="148"/>
      <c r="M226" s="148"/>
      <c r="N226" s="148"/>
    </row>
    <row r="227" spans="2:14" s="44" customFormat="1" ht="12" customHeight="1" x14ac:dyDescent="0.3">
      <c r="B227" s="34"/>
      <c r="C227" s="33"/>
      <c r="D227" s="33"/>
      <c r="E227" s="33"/>
      <c r="F227" s="92"/>
      <c r="G227" s="33"/>
    </row>
    <row r="228" spans="2:14" s="44" customFormat="1" ht="12" customHeight="1" x14ac:dyDescent="0.3">
      <c r="B228" s="34"/>
      <c r="C228" s="33"/>
      <c r="D228" s="33"/>
      <c r="E228" s="33"/>
      <c r="F228" s="92"/>
      <c r="G228" s="33"/>
    </row>
    <row r="229" spans="2:14" s="44" customFormat="1" ht="12" customHeight="1" x14ac:dyDescent="0.3">
      <c r="B229" s="34"/>
      <c r="C229" s="33"/>
      <c r="D229" s="33"/>
      <c r="E229" s="33"/>
      <c r="F229" s="33"/>
      <c r="G229" s="33"/>
    </row>
    <row r="230" spans="2:14" s="44" customFormat="1" ht="12" customHeight="1" x14ac:dyDescent="0.3">
      <c r="B230" s="34"/>
      <c r="C230" s="33"/>
      <c r="D230" s="33"/>
      <c r="E230" s="33"/>
      <c r="F230" s="33"/>
      <c r="G230" s="33"/>
    </row>
    <row r="231" spans="2:14" s="44" customFormat="1" ht="12" customHeight="1" x14ac:dyDescent="0.3">
      <c r="B231" s="34"/>
      <c r="C231" s="33"/>
      <c r="D231" s="33"/>
      <c r="E231" s="33"/>
      <c r="F231" s="33"/>
      <c r="G231" s="33"/>
    </row>
    <row r="232" spans="2:14" s="44" customFormat="1" ht="12" customHeight="1" x14ac:dyDescent="0.3">
      <c r="B232" s="34"/>
      <c r="C232" s="33"/>
      <c r="D232" s="33"/>
      <c r="E232" s="33"/>
      <c r="F232" s="33"/>
      <c r="G232" s="33"/>
    </row>
    <row r="233" spans="2:14" s="44" customFormat="1" ht="12" customHeight="1" x14ac:dyDescent="0.3">
      <c r="B233" s="34"/>
      <c r="C233" s="33"/>
      <c r="D233" s="33"/>
      <c r="E233" s="33"/>
      <c r="F233" s="33"/>
      <c r="G233" s="33"/>
    </row>
    <row r="234" spans="2:14" s="44" customFormat="1" ht="12" customHeight="1" x14ac:dyDescent="0.3">
      <c r="B234" s="34"/>
      <c r="C234" s="33"/>
      <c r="D234" s="33"/>
      <c r="E234" s="33"/>
      <c r="F234" s="33"/>
      <c r="G234" s="33"/>
    </row>
    <row r="235" spans="2:14" s="44" customFormat="1" ht="12" customHeight="1" x14ac:dyDescent="0.3">
      <c r="B235" s="34"/>
      <c r="C235" s="33"/>
      <c r="D235" s="33"/>
      <c r="E235" s="33"/>
      <c r="F235" s="33"/>
      <c r="G235" s="33"/>
    </row>
    <row r="236" spans="2:14" s="44" customFormat="1" ht="12" customHeight="1" x14ac:dyDescent="0.3">
      <c r="B236" s="34"/>
      <c r="C236" s="33"/>
      <c r="D236" s="33"/>
      <c r="E236" s="33"/>
      <c r="F236" s="33"/>
      <c r="G236" s="33"/>
    </row>
    <row r="237" spans="2:14" s="44" customFormat="1" ht="12" customHeight="1" x14ac:dyDescent="0.3">
      <c r="B237" s="34"/>
      <c r="C237" s="33"/>
      <c r="D237" s="33"/>
      <c r="E237" s="33"/>
      <c r="F237" s="33"/>
      <c r="G237" s="33"/>
    </row>
    <row r="238" spans="2:14" s="44" customFormat="1" ht="12" customHeight="1" x14ac:dyDescent="0.3">
      <c r="B238" s="34"/>
      <c r="C238" s="33"/>
      <c r="D238" s="33"/>
      <c r="E238" s="33"/>
      <c r="F238" s="33"/>
      <c r="G238" s="33"/>
    </row>
    <row r="239" spans="2:14" s="44" customFormat="1" ht="12" customHeight="1" x14ac:dyDescent="0.3">
      <c r="B239" s="34"/>
      <c r="C239" s="33"/>
      <c r="D239" s="33"/>
      <c r="E239" s="33"/>
      <c r="F239" s="33"/>
      <c r="G239" s="33"/>
    </row>
    <row r="240" spans="2:14" s="44" customFormat="1" ht="12" customHeight="1" x14ac:dyDescent="0.3">
      <c r="B240" s="34"/>
      <c r="C240" s="33"/>
      <c r="D240" s="33"/>
      <c r="E240" s="33"/>
      <c r="F240" s="33"/>
      <c r="G240" s="33"/>
    </row>
    <row r="241" spans="1:14" s="44" customFormat="1" ht="12" customHeight="1" x14ac:dyDescent="0.3">
      <c r="B241" s="34"/>
      <c r="C241" s="33"/>
      <c r="D241" s="33"/>
      <c r="E241" s="33"/>
      <c r="F241" s="33"/>
      <c r="G241" s="33"/>
    </row>
    <row r="242" spans="1:14" s="44" customFormat="1" ht="12" customHeight="1" x14ac:dyDescent="0.3">
      <c r="B242" s="34"/>
      <c r="C242" s="33"/>
      <c r="D242" s="33"/>
      <c r="E242" s="33"/>
      <c r="F242" s="33"/>
      <c r="G242" s="33"/>
    </row>
    <row r="243" spans="1:14" s="44" customFormat="1" ht="12" customHeight="1" x14ac:dyDescent="0.3">
      <c r="B243" s="34"/>
      <c r="C243" s="33"/>
      <c r="D243" s="33"/>
      <c r="E243" s="33"/>
      <c r="F243" s="33"/>
      <c r="G243" s="33"/>
    </row>
    <row r="244" spans="1:14" s="40" customFormat="1" ht="20.100000000000001" customHeight="1" x14ac:dyDescent="0.3">
      <c r="B244" s="41" t="s">
        <v>41</v>
      </c>
      <c r="C244" s="42"/>
      <c r="D244" s="42"/>
      <c r="E244" s="42"/>
      <c r="F244" s="42"/>
      <c r="G244" s="43">
        <f>SUM(G185:G241)</f>
        <v>250000</v>
      </c>
    </row>
    <row r="245" spans="1:14" s="27" customFormat="1" ht="15.75" customHeight="1" x14ac:dyDescent="0.25">
      <c r="B245" s="28"/>
    </row>
    <row r="246" spans="1:14" s="27" customFormat="1" ht="15" customHeight="1" x14ac:dyDescent="0.25">
      <c r="B246" s="28"/>
      <c r="G246" s="26" t="s">
        <v>1083</v>
      </c>
    </row>
    <row r="247" spans="1:14" s="44" customFormat="1" ht="27.6" customHeight="1" x14ac:dyDescent="0.3">
      <c r="B247" s="29" t="s">
        <v>1</v>
      </c>
      <c r="C247" s="29" t="s">
        <v>2</v>
      </c>
      <c r="D247" s="29" t="s">
        <v>3</v>
      </c>
      <c r="E247" s="29" t="s">
        <v>4</v>
      </c>
      <c r="F247" s="29" t="s">
        <v>5</v>
      </c>
      <c r="G247" s="30" t="s">
        <v>1001</v>
      </c>
    </row>
    <row r="248" spans="1:14" s="44" customFormat="1" ht="12" customHeight="1" x14ac:dyDescent="0.3">
      <c r="A248" s="44">
        <v>6812</v>
      </c>
      <c r="B248" s="31" t="s">
        <v>1073</v>
      </c>
      <c r="C248" s="32" t="s">
        <v>286</v>
      </c>
      <c r="D248" s="33"/>
      <c r="E248" s="33"/>
      <c r="F248" s="92"/>
      <c r="G248" s="33"/>
    </row>
    <row r="249" spans="1:14" s="44" customFormat="1" ht="12" customHeight="1" x14ac:dyDescent="0.3">
      <c r="B249" s="34"/>
      <c r="C249" s="33"/>
      <c r="D249" s="33"/>
      <c r="E249" s="33"/>
      <c r="F249" s="92"/>
      <c r="G249" s="33"/>
    </row>
    <row r="250" spans="1:14" s="44" customFormat="1" ht="12" customHeight="1" x14ac:dyDescent="0.3">
      <c r="A250" s="44">
        <v>6813</v>
      </c>
      <c r="B250" s="31" t="s">
        <v>287</v>
      </c>
      <c r="C250" s="32" t="s">
        <v>288</v>
      </c>
      <c r="D250" s="33"/>
      <c r="E250" s="33"/>
      <c r="F250" s="92"/>
      <c r="G250" s="33"/>
    </row>
    <row r="251" spans="1:14" s="44" customFormat="1" ht="12" customHeight="1" x14ac:dyDescent="0.3">
      <c r="B251" s="34"/>
      <c r="C251" s="33"/>
      <c r="D251" s="33"/>
      <c r="E251" s="33"/>
      <c r="F251" s="92"/>
      <c r="G251" s="33"/>
    </row>
    <row r="252" spans="1:14" s="44" customFormat="1" ht="28.5" customHeight="1" x14ac:dyDescent="0.3">
      <c r="A252" s="44">
        <v>6814</v>
      </c>
      <c r="B252" s="34"/>
      <c r="C252" s="35" t="s">
        <v>289</v>
      </c>
      <c r="D252" s="33"/>
      <c r="E252" s="33"/>
      <c r="F252" s="92"/>
      <c r="G252" s="33"/>
    </row>
    <row r="253" spans="1:14" s="44" customFormat="1" ht="12" customHeight="1" x14ac:dyDescent="0.3">
      <c r="A253" s="44">
        <v>6815</v>
      </c>
      <c r="B253" s="34"/>
      <c r="C253" s="111" t="s">
        <v>290</v>
      </c>
      <c r="D253" s="36" t="s">
        <v>196</v>
      </c>
      <c r="E253" s="122">
        <v>10000</v>
      </c>
      <c r="F253" s="87">
        <v>0</v>
      </c>
      <c r="G253" s="37">
        <f>F253*E253</f>
        <v>0</v>
      </c>
      <c r="I253" s="148"/>
      <c r="J253" s="148"/>
      <c r="K253" s="148"/>
      <c r="L253" s="148"/>
      <c r="M253" s="148"/>
      <c r="N253" s="148"/>
    </row>
    <row r="254" spans="1:14" s="44" customFormat="1" ht="12" customHeight="1" x14ac:dyDescent="0.3">
      <c r="B254" s="34"/>
      <c r="C254" s="33"/>
      <c r="D254" s="33"/>
      <c r="E254" s="33"/>
      <c r="F254" s="86"/>
      <c r="G254" s="38"/>
    </row>
    <row r="255" spans="1:14" s="44" customFormat="1" ht="24" customHeight="1" x14ac:dyDescent="0.3">
      <c r="A255" s="44">
        <v>6816</v>
      </c>
      <c r="B255" s="34"/>
      <c r="C255" s="35" t="s">
        <v>291</v>
      </c>
      <c r="D255" s="36" t="s">
        <v>196</v>
      </c>
      <c r="E255" s="122">
        <v>3000</v>
      </c>
      <c r="F255" s="87">
        <v>0</v>
      </c>
      <c r="G255" s="37">
        <f>F255*E255</f>
        <v>0</v>
      </c>
      <c r="I255" s="148"/>
      <c r="J255" s="148"/>
      <c r="K255" s="148"/>
      <c r="L255" s="148"/>
    </row>
    <row r="256" spans="1:14" s="44" customFormat="1" ht="12" customHeight="1" x14ac:dyDescent="0.3">
      <c r="B256" s="34"/>
      <c r="C256" s="33"/>
      <c r="D256" s="33"/>
      <c r="E256" s="33"/>
      <c r="F256" s="86"/>
      <c r="G256" s="38"/>
    </row>
    <row r="257" spans="1:14" s="44" customFormat="1" ht="12" customHeight="1" x14ac:dyDescent="0.3">
      <c r="A257" s="44">
        <v>6817</v>
      </c>
      <c r="B257" s="31" t="s">
        <v>292</v>
      </c>
      <c r="C257" s="32" t="s">
        <v>293</v>
      </c>
      <c r="D257" s="36" t="s">
        <v>196</v>
      </c>
      <c r="E257" s="122">
        <v>500</v>
      </c>
      <c r="F257" s="87">
        <v>0</v>
      </c>
      <c r="G257" s="37">
        <f>F257*E257</f>
        <v>0</v>
      </c>
      <c r="I257" s="148"/>
      <c r="J257" s="148"/>
      <c r="K257" s="148"/>
      <c r="L257" s="148"/>
      <c r="M257" s="148"/>
      <c r="N257" s="148"/>
    </row>
    <row r="258" spans="1:14" s="44" customFormat="1" ht="12" customHeight="1" x14ac:dyDescent="0.3">
      <c r="B258" s="34"/>
      <c r="C258" s="33"/>
      <c r="D258" s="33"/>
      <c r="E258" s="33"/>
      <c r="F258" s="86"/>
      <c r="G258" s="38"/>
    </row>
    <row r="259" spans="1:14" s="44" customFormat="1" ht="12" customHeight="1" x14ac:dyDescent="0.3">
      <c r="A259" s="44">
        <v>6818</v>
      </c>
      <c r="B259" s="31" t="s">
        <v>1476</v>
      </c>
      <c r="C259" s="32" t="s">
        <v>295</v>
      </c>
      <c r="D259" s="33"/>
      <c r="E259" s="33"/>
      <c r="F259" s="86"/>
      <c r="G259" s="38"/>
    </row>
    <row r="260" spans="1:14" s="44" customFormat="1" ht="12" customHeight="1" x14ac:dyDescent="0.3">
      <c r="B260" s="34"/>
      <c r="C260" s="33"/>
      <c r="D260" s="33"/>
      <c r="E260" s="33"/>
      <c r="F260" s="86"/>
      <c r="G260" s="38"/>
    </row>
    <row r="261" spans="1:14" s="44" customFormat="1" ht="27.75" customHeight="1" x14ac:dyDescent="0.3">
      <c r="A261" s="44">
        <v>6819</v>
      </c>
      <c r="B261" s="34"/>
      <c r="C261" s="35" t="s">
        <v>296</v>
      </c>
      <c r="D261" s="33"/>
      <c r="E261" s="33"/>
      <c r="F261" s="86"/>
      <c r="G261" s="38"/>
    </row>
    <row r="262" spans="1:14" s="44" customFormat="1" ht="12" customHeight="1" x14ac:dyDescent="0.3">
      <c r="A262" s="44">
        <v>6820</v>
      </c>
      <c r="B262" s="34"/>
      <c r="C262" s="111" t="s">
        <v>1572</v>
      </c>
      <c r="D262" s="36" t="s">
        <v>196</v>
      </c>
      <c r="E262" s="122">
        <v>11000</v>
      </c>
      <c r="F262" s="87">
        <v>0</v>
      </c>
      <c r="G262" s="37">
        <f>F262*E262</f>
        <v>0</v>
      </c>
      <c r="I262" s="148"/>
      <c r="J262" s="148"/>
      <c r="K262" s="148"/>
      <c r="L262" s="148"/>
      <c r="M262" s="148"/>
    </row>
    <row r="263" spans="1:14" s="44" customFormat="1" ht="12" customHeight="1" x14ac:dyDescent="0.3">
      <c r="B263" s="34"/>
      <c r="C263" s="33"/>
      <c r="D263" s="33"/>
      <c r="E263" s="33"/>
      <c r="F263" s="86"/>
      <c r="G263" s="38"/>
    </row>
    <row r="264" spans="1:14" s="44" customFormat="1" ht="24" customHeight="1" x14ac:dyDescent="0.3">
      <c r="A264" s="44">
        <v>6821</v>
      </c>
      <c r="B264" s="34"/>
      <c r="C264" s="35" t="s">
        <v>1477</v>
      </c>
      <c r="D264" s="36" t="s">
        <v>196</v>
      </c>
      <c r="E264" s="122">
        <v>3500</v>
      </c>
      <c r="F264" s="87">
        <v>0</v>
      </c>
      <c r="G264" s="37">
        <f>F264*E264</f>
        <v>0</v>
      </c>
      <c r="I264" s="148"/>
      <c r="J264" s="148"/>
      <c r="K264" s="148"/>
      <c r="L264" s="148"/>
      <c r="M264" s="148"/>
      <c r="N264" s="148"/>
    </row>
    <row r="265" spans="1:14" s="44" customFormat="1" ht="12" customHeight="1" x14ac:dyDescent="0.3">
      <c r="B265" s="34"/>
      <c r="C265" s="33"/>
      <c r="D265" s="33"/>
      <c r="E265" s="33"/>
      <c r="F265" s="86"/>
      <c r="G265" s="38"/>
    </row>
    <row r="266" spans="1:14" s="44" customFormat="1" ht="12" customHeight="1" x14ac:dyDescent="0.3">
      <c r="A266" s="44">
        <v>6822</v>
      </c>
      <c r="B266" s="31" t="s">
        <v>1479</v>
      </c>
      <c r="C266" s="32" t="s">
        <v>300</v>
      </c>
      <c r="D266" s="36"/>
      <c r="E266" s="122"/>
      <c r="F266" s="87"/>
      <c r="G266" s="37"/>
    </row>
    <row r="267" spans="1:14" s="44" customFormat="1" ht="12" customHeight="1" x14ac:dyDescent="0.3">
      <c r="B267" s="31"/>
      <c r="C267" s="56"/>
      <c r="D267" s="123"/>
      <c r="E267" s="124"/>
      <c r="F267" s="87"/>
      <c r="G267" s="37"/>
    </row>
    <row r="268" spans="1:14" s="44" customFormat="1" ht="12" customHeight="1" x14ac:dyDescent="0.3">
      <c r="B268" s="31"/>
      <c r="C268" s="125" t="s">
        <v>1478</v>
      </c>
      <c r="D268" s="46" t="s">
        <v>196</v>
      </c>
      <c r="E268" s="122">
        <v>4500</v>
      </c>
      <c r="F268" s="87">
        <v>0</v>
      </c>
      <c r="G268" s="37">
        <f>F268*E268</f>
        <v>0</v>
      </c>
      <c r="I268" s="148"/>
      <c r="J268" s="148"/>
      <c r="K268" s="148"/>
      <c r="L268" s="148"/>
      <c r="M268" s="148"/>
      <c r="N268" s="148"/>
    </row>
    <row r="269" spans="1:14" s="44" customFormat="1" ht="12" customHeight="1" x14ac:dyDescent="0.3">
      <c r="B269" s="34"/>
      <c r="C269"/>
      <c r="D269" s="126"/>
      <c r="E269" s="45"/>
      <c r="F269" s="86"/>
      <c r="G269" s="38"/>
    </row>
    <row r="270" spans="1:14" s="44" customFormat="1" ht="12" customHeight="1" x14ac:dyDescent="0.3">
      <c r="A270" s="44">
        <v>6823</v>
      </c>
      <c r="B270" s="31" t="s">
        <v>1480</v>
      </c>
      <c r="C270" s="56" t="s">
        <v>302</v>
      </c>
      <c r="D270" s="123" t="s">
        <v>196</v>
      </c>
      <c r="E270" s="124">
        <v>800</v>
      </c>
      <c r="F270" s="87">
        <v>0</v>
      </c>
      <c r="G270" s="37">
        <f>F270*E270</f>
        <v>0</v>
      </c>
      <c r="I270" s="148"/>
      <c r="J270" s="148"/>
      <c r="K270" s="148"/>
      <c r="L270" s="148"/>
      <c r="M270" s="148"/>
    </row>
    <row r="271" spans="1:14" s="44" customFormat="1" ht="12" customHeight="1" x14ac:dyDescent="0.3">
      <c r="B271" s="34"/>
      <c r="C271" s="33"/>
      <c r="E271" s="45"/>
      <c r="F271" s="86"/>
      <c r="G271" s="38"/>
    </row>
    <row r="272" spans="1:14" s="44" customFormat="1" ht="24" customHeight="1" x14ac:dyDescent="0.3">
      <c r="A272" s="44">
        <v>6824</v>
      </c>
      <c r="B272" s="31" t="s">
        <v>1481</v>
      </c>
      <c r="C272" s="32" t="s">
        <v>1483</v>
      </c>
      <c r="E272" s="45"/>
      <c r="F272" s="86"/>
      <c r="G272" s="38"/>
    </row>
    <row r="273" spans="1:14" s="44" customFormat="1" ht="12" customHeight="1" x14ac:dyDescent="0.3">
      <c r="B273" s="34"/>
      <c r="C273" s="33"/>
      <c r="D273" s="33"/>
      <c r="E273" s="33"/>
      <c r="F273" s="86"/>
      <c r="G273" s="38"/>
    </row>
    <row r="274" spans="1:14" s="44" customFormat="1" ht="12" customHeight="1" x14ac:dyDescent="0.3">
      <c r="A274" s="44">
        <v>6825</v>
      </c>
      <c r="B274" s="34"/>
      <c r="C274" s="35" t="s">
        <v>305</v>
      </c>
      <c r="D274" s="33"/>
      <c r="E274" s="33"/>
      <c r="F274" s="86"/>
      <c r="G274" s="38"/>
    </row>
    <row r="275" spans="1:14" s="44" customFormat="1" ht="12" customHeight="1" x14ac:dyDescent="0.3">
      <c r="B275" s="34"/>
      <c r="C275" s="33"/>
      <c r="D275" s="33"/>
      <c r="E275" s="33"/>
      <c r="F275" s="86"/>
      <c r="G275" s="38"/>
    </row>
    <row r="276" spans="1:14" s="44" customFormat="1" ht="12" customHeight="1" x14ac:dyDescent="0.3">
      <c r="A276" s="44">
        <v>6826</v>
      </c>
      <c r="B276" s="34"/>
      <c r="C276" s="119" t="s">
        <v>306</v>
      </c>
      <c r="D276" s="36" t="s">
        <v>196</v>
      </c>
      <c r="E276" s="122">
        <v>6000</v>
      </c>
      <c r="F276" s="87">
        <v>0</v>
      </c>
      <c r="G276" s="37">
        <f>F276*E276</f>
        <v>0</v>
      </c>
      <c r="I276" s="148"/>
      <c r="J276" s="148"/>
      <c r="K276" s="148"/>
      <c r="L276" s="148"/>
      <c r="M276" s="148"/>
    </row>
    <row r="277" spans="1:14" s="44" customFormat="1" ht="12" customHeight="1" x14ac:dyDescent="0.3">
      <c r="B277" s="34"/>
      <c r="C277" s="33"/>
      <c r="D277" s="33"/>
      <c r="E277" s="33"/>
      <c r="F277" s="86"/>
      <c r="G277" s="38"/>
    </row>
    <row r="278" spans="1:14" s="44" customFormat="1" ht="20.399999999999999" x14ac:dyDescent="0.3">
      <c r="A278" s="44">
        <v>6827</v>
      </c>
      <c r="B278" s="31" t="s">
        <v>1482</v>
      </c>
      <c r="C278" s="32" t="s">
        <v>1484</v>
      </c>
      <c r="D278" s="33"/>
      <c r="E278" s="33"/>
      <c r="F278" s="86"/>
      <c r="G278" s="38"/>
    </row>
    <row r="279" spans="1:14" s="44" customFormat="1" ht="12" customHeight="1" x14ac:dyDescent="0.3">
      <c r="B279" s="34"/>
      <c r="C279" s="33"/>
      <c r="D279" s="33"/>
      <c r="E279" s="33"/>
      <c r="F279" s="86"/>
      <c r="G279" s="38"/>
    </row>
    <row r="280" spans="1:14" s="44" customFormat="1" ht="12" customHeight="1" x14ac:dyDescent="0.3">
      <c r="A280" s="44">
        <v>7060</v>
      </c>
      <c r="B280" s="34"/>
      <c r="C280" s="35" t="s">
        <v>309</v>
      </c>
      <c r="D280" s="36" t="s">
        <v>196</v>
      </c>
      <c r="E280" s="122">
        <v>1200</v>
      </c>
      <c r="F280" s="87">
        <v>0</v>
      </c>
      <c r="G280" s="37">
        <f>F280*E280</f>
        <v>0</v>
      </c>
      <c r="I280" s="148"/>
      <c r="J280" s="148"/>
      <c r="K280" s="148"/>
      <c r="L280" s="148"/>
      <c r="M280" s="148"/>
      <c r="N280" s="148"/>
    </row>
    <row r="281" spans="1:14" s="44" customFormat="1" ht="12" customHeight="1" x14ac:dyDescent="0.3">
      <c r="B281" s="34"/>
      <c r="C281" s="33"/>
      <c r="D281" s="33"/>
      <c r="E281" s="33"/>
      <c r="F281" s="86"/>
      <c r="G281" s="38"/>
    </row>
    <row r="282" spans="1:14" s="44" customFormat="1" ht="12" customHeight="1" x14ac:dyDescent="0.3">
      <c r="A282" s="44">
        <v>7061</v>
      </c>
      <c r="B282" s="31" t="s">
        <v>1486</v>
      </c>
      <c r="C282" s="32" t="s">
        <v>311</v>
      </c>
      <c r="D282" s="33"/>
      <c r="E282" s="33"/>
      <c r="F282" s="86"/>
      <c r="G282" s="38"/>
    </row>
    <row r="283" spans="1:14" s="44" customFormat="1" ht="12" customHeight="1" x14ac:dyDescent="0.3">
      <c r="B283" s="34"/>
      <c r="C283" s="33"/>
      <c r="D283" s="33"/>
      <c r="E283" s="33"/>
      <c r="F283" s="86"/>
      <c r="G283" s="38"/>
    </row>
    <row r="284" spans="1:14" s="44" customFormat="1" ht="24" customHeight="1" x14ac:dyDescent="0.3">
      <c r="A284" s="44">
        <v>7063</v>
      </c>
      <c r="B284" s="34"/>
      <c r="C284" s="35" t="s">
        <v>1485</v>
      </c>
      <c r="D284" s="33"/>
      <c r="E284" s="33"/>
      <c r="F284" s="86"/>
      <c r="G284" s="38"/>
    </row>
    <row r="285" spans="1:14" s="44" customFormat="1" ht="12" customHeight="1" x14ac:dyDescent="0.3">
      <c r="B285" s="34"/>
      <c r="C285" s="33"/>
      <c r="D285" s="33"/>
      <c r="E285" s="33"/>
      <c r="F285" s="86"/>
      <c r="G285" s="38"/>
    </row>
    <row r="286" spans="1:14" s="44" customFormat="1" ht="12" customHeight="1" x14ac:dyDescent="0.3">
      <c r="A286" s="44">
        <v>7064</v>
      </c>
      <c r="B286" s="34"/>
      <c r="C286" s="111" t="s">
        <v>1153</v>
      </c>
      <c r="D286" s="36" t="s">
        <v>241</v>
      </c>
      <c r="E286" s="122">
        <v>16500</v>
      </c>
      <c r="F286" s="87">
        <v>0</v>
      </c>
      <c r="G286" s="37">
        <f>F286*E286</f>
        <v>0</v>
      </c>
      <c r="I286" s="148"/>
      <c r="J286" s="148"/>
      <c r="K286" s="148"/>
      <c r="L286" s="148"/>
      <c r="M286" s="148"/>
    </row>
    <row r="287" spans="1:14" s="44" customFormat="1" ht="12" customHeight="1" x14ac:dyDescent="0.3">
      <c r="B287" s="34"/>
      <c r="C287" s="111"/>
      <c r="D287" s="36"/>
      <c r="E287" s="122"/>
      <c r="F287" s="87"/>
      <c r="G287" s="37"/>
    </row>
    <row r="288" spans="1:14" s="44" customFormat="1" ht="12" customHeight="1" x14ac:dyDescent="0.3">
      <c r="B288" s="34"/>
      <c r="C288" s="111" t="s">
        <v>1154</v>
      </c>
      <c r="D288" s="36" t="s">
        <v>241</v>
      </c>
      <c r="E288" s="122">
        <v>2000</v>
      </c>
      <c r="F288" s="87">
        <v>0</v>
      </c>
      <c r="G288" s="37">
        <f>F288*E288</f>
        <v>0</v>
      </c>
      <c r="I288" s="148"/>
      <c r="J288" s="148"/>
      <c r="K288" s="148"/>
      <c r="L288" s="148"/>
      <c r="M288" s="148"/>
    </row>
    <row r="289" spans="1:13" s="44" customFormat="1" ht="12" customHeight="1" x14ac:dyDescent="0.3">
      <c r="B289" s="34"/>
      <c r="C289" s="33"/>
      <c r="D289" s="33"/>
      <c r="E289" s="33"/>
      <c r="F289" s="86"/>
      <c r="G289" s="38"/>
    </row>
    <row r="290" spans="1:13" s="44" customFormat="1" ht="12" customHeight="1" x14ac:dyDescent="0.3">
      <c r="A290" s="44">
        <v>7065</v>
      </c>
      <c r="B290" s="31" t="s">
        <v>1487</v>
      </c>
      <c r="C290" s="32" t="s">
        <v>1488</v>
      </c>
      <c r="D290" s="36" t="s">
        <v>53</v>
      </c>
      <c r="E290" s="122">
        <v>29000</v>
      </c>
      <c r="F290" s="87">
        <v>0</v>
      </c>
      <c r="G290" s="37">
        <f>F290*E290</f>
        <v>0</v>
      </c>
      <c r="I290" s="148"/>
      <c r="J290" s="148"/>
      <c r="K290" s="148"/>
      <c r="L290" s="148"/>
      <c r="M290" s="148"/>
    </row>
    <row r="291" spans="1:13" s="44" customFormat="1" ht="12" customHeight="1" x14ac:dyDescent="0.3">
      <c r="B291" s="34"/>
      <c r="C291" s="33"/>
      <c r="D291" s="33"/>
      <c r="E291" s="33"/>
      <c r="F291" s="86"/>
      <c r="G291" s="38"/>
    </row>
    <row r="292" spans="1:13" s="44" customFormat="1" ht="45" customHeight="1" x14ac:dyDescent="0.3">
      <c r="A292" s="44">
        <v>7066</v>
      </c>
      <c r="B292" s="31" t="s">
        <v>1490</v>
      </c>
      <c r="C292" s="32" t="s">
        <v>1489</v>
      </c>
      <c r="D292" s="33"/>
      <c r="E292" s="33"/>
      <c r="F292" s="86"/>
      <c r="G292" s="38"/>
    </row>
    <row r="293" spans="1:13" s="44" customFormat="1" ht="12" customHeight="1" x14ac:dyDescent="0.3">
      <c r="B293" s="34"/>
      <c r="C293" s="33"/>
      <c r="D293" s="33"/>
      <c r="E293" s="33"/>
      <c r="F293" s="86"/>
      <c r="G293" s="38"/>
    </row>
    <row r="294" spans="1:13" s="44" customFormat="1" ht="12" customHeight="1" x14ac:dyDescent="0.3">
      <c r="A294" s="44">
        <v>7069</v>
      </c>
      <c r="B294" s="34"/>
      <c r="C294" s="35" t="s">
        <v>317</v>
      </c>
      <c r="D294" s="36" t="s">
        <v>63</v>
      </c>
      <c r="E294" s="122">
        <v>85</v>
      </c>
      <c r="F294" s="87">
        <v>0</v>
      </c>
      <c r="G294" s="37">
        <f>F294*E294</f>
        <v>0</v>
      </c>
      <c r="I294" s="148"/>
      <c r="J294" s="148"/>
      <c r="K294" s="148"/>
      <c r="L294" s="148"/>
      <c r="M294" s="148"/>
    </row>
    <row r="295" spans="1:13" s="44" customFormat="1" ht="12" customHeight="1" x14ac:dyDescent="0.3">
      <c r="A295" s="44">
        <v>7070</v>
      </c>
      <c r="B295" s="34"/>
      <c r="C295" s="35" t="s">
        <v>318</v>
      </c>
      <c r="D295" s="36" t="s">
        <v>63</v>
      </c>
      <c r="E295" s="122">
        <v>250</v>
      </c>
      <c r="F295" s="87">
        <v>0</v>
      </c>
      <c r="G295" s="37">
        <f>F295*E295</f>
        <v>0</v>
      </c>
      <c r="I295" s="148"/>
      <c r="J295" s="148"/>
      <c r="K295" s="148"/>
      <c r="L295" s="148"/>
      <c r="M295" s="148"/>
    </row>
    <row r="296" spans="1:13" s="44" customFormat="1" ht="12" customHeight="1" x14ac:dyDescent="0.3">
      <c r="B296" s="34"/>
      <c r="C296" s="33"/>
      <c r="D296" s="33"/>
      <c r="E296" s="33"/>
      <c r="F296" s="86"/>
      <c r="G296" s="38"/>
    </row>
    <row r="297" spans="1:13" s="44" customFormat="1" ht="12" customHeight="1" x14ac:dyDescent="0.3">
      <c r="A297" s="44">
        <v>7071</v>
      </c>
      <c r="B297" s="31" t="s">
        <v>319</v>
      </c>
      <c r="C297" s="32" t="s">
        <v>320</v>
      </c>
      <c r="D297" s="36" t="s">
        <v>63</v>
      </c>
      <c r="E297" s="122">
        <v>250</v>
      </c>
      <c r="F297" s="87">
        <v>0</v>
      </c>
      <c r="G297" s="37">
        <f>F297*E297</f>
        <v>0</v>
      </c>
      <c r="I297" s="148"/>
      <c r="J297" s="148"/>
      <c r="K297" s="148"/>
      <c r="L297" s="148"/>
      <c r="M297" s="148"/>
    </row>
    <row r="298" spans="1:13" s="44" customFormat="1" ht="12" customHeight="1" x14ac:dyDescent="0.3">
      <c r="B298" s="34"/>
      <c r="C298" s="33"/>
      <c r="D298" s="33"/>
      <c r="E298" s="33"/>
      <c r="F298" s="86"/>
      <c r="G298" s="38"/>
      <c r="I298" s="148"/>
      <c r="J298" s="148"/>
      <c r="K298" s="148"/>
      <c r="L298" s="148"/>
      <c r="M298" s="148"/>
    </row>
    <row r="299" spans="1:13" s="44" customFormat="1" ht="24" customHeight="1" x14ac:dyDescent="0.3">
      <c r="A299" s="44">
        <v>7072</v>
      </c>
      <c r="B299" s="31" t="s">
        <v>321</v>
      </c>
      <c r="C299" s="32" t="s">
        <v>322</v>
      </c>
      <c r="D299" s="36" t="s">
        <v>260</v>
      </c>
      <c r="E299" s="122">
        <v>140000</v>
      </c>
      <c r="F299" s="87">
        <v>0</v>
      </c>
      <c r="G299" s="37">
        <f>F299*E299</f>
        <v>0</v>
      </c>
      <c r="I299" s="148"/>
      <c r="J299" s="148"/>
      <c r="K299" s="148"/>
      <c r="L299" s="148"/>
      <c r="M299" s="148"/>
    </row>
    <row r="300" spans="1:13" s="44" customFormat="1" ht="12" customHeight="1" x14ac:dyDescent="0.3">
      <c r="B300" s="34"/>
      <c r="C300" s="33"/>
      <c r="D300" s="33"/>
      <c r="E300" s="33"/>
      <c r="F300" s="86"/>
      <c r="G300" s="38"/>
    </row>
    <row r="301" spans="1:13" s="44" customFormat="1" ht="12" customHeight="1" x14ac:dyDescent="0.3">
      <c r="A301" s="44">
        <v>7073</v>
      </c>
      <c r="B301" s="31" t="s">
        <v>323</v>
      </c>
      <c r="C301" s="32" t="s">
        <v>324</v>
      </c>
      <c r="D301" s="36" t="s">
        <v>196</v>
      </c>
      <c r="E301" s="122">
        <v>750</v>
      </c>
      <c r="F301" s="87">
        <v>0</v>
      </c>
      <c r="G301" s="37">
        <f>F301*E301</f>
        <v>0</v>
      </c>
      <c r="I301" s="148"/>
      <c r="J301" s="148"/>
      <c r="K301" s="148"/>
      <c r="L301" s="148"/>
      <c r="M301" s="148"/>
    </row>
    <row r="302" spans="1:13" s="44" customFormat="1" ht="12" customHeight="1" x14ac:dyDescent="0.3">
      <c r="B302" s="34"/>
      <c r="C302" s="33"/>
      <c r="D302" s="33"/>
      <c r="E302" s="33"/>
      <c r="F302" s="86"/>
      <c r="G302" s="38"/>
    </row>
    <row r="303" spans="1:13" s="44" customFormat="1" ht="12" customHeight="1" x14ac:dyDescent="0.3">
      <c r="A303" s="44">
        <v>7074</v>
      </c>
      <c r="B303" s="31" t="s">
        <v>325</v>
      </c>
      <c r="C303" s="32" t="s">
        <v>326</v>
      </c>
      <c r="D303" s="36" t="s">
        <v>63</v>
      </c>
      <c r="E303" s="122">
        <v>250</v>
      </c>
      <c r="F303" s="87">
        <v>0</v>
      </c>
      <c r="G303" s="37">
        <f>F303*E303</f>
        <v>0</v>
      </c>
      <c r="I303" s="148"/>
      <c r="J303" s="148"/>
      <c r="K303" s="148"/>
      <c r="L303" s="148"/>
      <c r="M303" s="148"/>
    </row>
    <row r="304" spans="1:13" s="40" customFormat="1" ht="20.100000000000001" customHeight="1" x14ac:dyDescent="0.3">
      <c r="B304" s="41" t="s">
        <v>34</v>
      </c>
      <c r="C304" s="42"/>
      <c r="D304" s="42"/>
      <c r="E304" s="42"/>
      <c r="F304" s="53"/>
      <c r="G304" s="43">
        <f>SUM(G250:G303)</f>
        <v>0</v>
      </c>
    </row>
    <row r="305" spans="1:13" s="27" customFormat="1" ht="15.75" customHeight="1" x14ac:dyDescent="0.25">
      <c r="B305" s="28"/>
    </row>
    <row r="306" spans="1:13" s="27" customFormat="1" ht="15" customHeight="1" x14ac:dyDescent="0.25">
      <c r="B306" s="28"/>
      <c r="G306" s="26" t="s">
        <v>1083</v>
      </c>
    </row>
    <row r="307" spans="1:13" s="44" customFormat="1" ht="27.6" customHeight="1" x14ac:dyDescent="0.3">
      <c r="B307" s="29" t="s">
        <v>1</v>
      </c>
      <c r="C307" s="29" t="s">
        <v>2</v>
      </c>
      <c r="D307" s="29" t="s">
        <v>3</v>
      </c>
      <c r="E307" s="29" t="s">
        <v>4</v>
      </c>
      <c r="F307" s="29" t="s">
        <v>5</v>
      </c>
      <c r="G307" s="30" t="s">
        <v>1001</v>
      </c>
    </row>
    <row r="308" spans="1:13" s="40" customFormat="1" ht="20.100000000000001" customHeight="1" x14ac:dyDescent="0.3">
      <c r="B308" s="41" t="s">
        <v>35</v>
      </c>
      <c r="C308" s="42"/>
      <c r="D308" s="42"/>
      <c r="E308" s="42"/>
      <c r="F308" s="42"/>
      <c r="G308" s="43">
        <f>G304</f>
        <v>0</v>
      </c>
    </row>
    <row r="309" spans="1:13" s="44" customFormat="1" ht="12" customHeight="1" x14ac:dyDescent="0.3">
      <c r="A309" s="44">
        <v>7075</v>
      </c>
      <c r="B309" s="31" t="s">
        <v>327</v>
      </c>
      <c r="C309" s="32" t="s">
        <v>328</v>
      </c>
      <c r="D309" s="33"/>
      <c r="E309" s="33"/>
      <c r="F309" s="92"/>
      <c r="G309" s="33"/>
    </row>
    <row r="310" spans="1:13" s="44" customFormat="1" ht="12" customHeight="1" x14ac:dyDescent="0.3">
      <c r="B310" s="34"/>
      <c r="C310" s="33"/>
      <c r="D310" s="33"/>
      <c r="E310" s="33"/>
      <c r="F310" s="92"/>
      <c r="G310" s="33"/>
    </row>
    <row r="311" spans="1:13" s="44" customFormat="1" ht="12" customHeight="1" x14ac:dyDescent="0.3">
      <c r="A311" s="44">
        <v>7077</v>
      </c>
      <c r="B311" s="34"/>
      <c r="C311" s="35" t="s">
        <v>329</v>
      </c>
      <c r="D311" s="36" t="s">
        <v>196</v>
      </c>
      <c r="E311" s="122">
        <v>100</v>
      </c>
      <c r="F311" s="87">
        <v>0</v>
      </c>
      <c r="G311" s="37">
        <f>F311*E311</f>
        <v>0</v>
      </c>
      <c r="I311" s="148"/>
      <c r="J311" s="148"/>
      <c r="K311" s="148"/>
      <c r="L311" s="148"/>
      <c r="M311" s="148"/>
    </row>
    <row r="312" spans="1:13" s="44" customFormat="1" ht="12" customHeight="1" x14ac:dyDescent="0.3">
      <c r="B312" s="34"/>
      <c r="C312" s="33"/>
      <c r="D312" s="33"/>
      <c r="E312" s="33"/>
      <c r="F312" s="86"/>
      <c r="G312" s="33"/>
    </row>
    <row r="313" spans="1:13" s="44" customFormat="1" ht="12" customHeight="1" x14ac:dyDescent="0.3">
      <c r="A313" s="44">
        <v>7078</v>
      </c>
      <c r="B313" s="34"/>
      <c r="C313" s="35" t="s">
        <v>330</v>
      </c>
      <c r="D313" s="36" t="s">
        <v>196</v>
      </c>
      <c r="E313" s="122">
        <v>100</v>
      </c>
      <c r="F313" s="87">
        <v>0</v>
      </c>
      <c r="G313" s="37">
        <f>F313*E313</f>
        <v>0</v>
      </c>
      <c r="I313" s="148"/>
      <c r="J313" s="148"/>
      <c r="K313" s="148"/>
      <c r="L313" s="148"/>
      <c r="M313" s="148"/>
    </row>
    <row r="314" spans="1:13" s="44" customFormat="1" ht="12" customHeight="1" x14ac:dyDescent="0.3">
      <c r="B314" s="34"/>
      <c r="C314" s="33"/>
      <c r="D314" s="33"/>
      <c r="E314" s="33"/>
      <c r="F314" s="86"/>
      <c r="G314" s="33"/>
    </row>
    <row r="315" spans="1:13" s="44" customFormat="1" ht="12" customHeight="1" x14ac:dyDescent="0.3">
      <c r="A315" s="44">
        <v>7079</v>
      </c>
      <c r="B315" s="34"/>
      <c r="C315" s="35" t="s">
        <v>331</v>
      </c>
      <c r="D315" s="36" t="s">
        <v>196</v>
      </c>
      <c r="E315" s="122">
        <v>100</v>
      </c>
      <c r="F315" s="87">
        <v>0</v>
      </c>
      <c r="G315" s="37">
        <f>F315*E315</f>
        <v>0</v>
      </c>
      <c r="I315" s="148"/>
      <c r="J315" s="148"/>
      <c r="K315" s="148"/>
      <c r="L315" s="148"/>
      <c r="M315" s="148"/>
    </row>
    <row r="316" spans="1:13" s="44" customFormat="1" ht="12" customHeight="1" x14ac:dyDescent="0.3">
      <c r="B316" s="34"/>
      <c r="C316" s="33"/>
      <c r="D316" s="33"/>
      <c r="E316" s="33"/>
      <c r="F316" s="86"/>
      <c r="G316" s="33"/>
    </row>
    <row r="317" spans="1:13" s="44" customFormat="1" ht="24" customHeight="1" x14ac:dyDescent="0.3">
      <c r="A317" s="44">
        <v>7080</v>
      </c>
      <c r="B317" s="31" t="s">
        <v>332</v>
      </c>
      <c r="C317" s="32" t="s">
        <v>333</v>
      </c>
      <c r="D317" s="36" t="s">
        <v>196</v>
      </c>
      <c r="E317" s="122">
        <v>9500</v>
      </c>
      <c r="F317" s="87">
        <v>0</v>
      </c>
      <c r="G317" s="37">
        <f>F317*E317</f>
        <v>0</v>
      </c>
      <c r="I317" s="148"/>
      <c r="J317" s="148"/>
      <c r="K317" s="148"/>
      <c r="L317" s="148"/>
      <c r="M317" s="148"/>
    </row>
    <row r="318" spans="1:13" s="44" customFormat="1" ht="12" customHeight="1" x14ac:dyDescent="0.3">
      <c r="B318" s="34"/>
      <c r="C318" s="33"/>
      <c r="D318" s="33"/>
      <c r="E318" s="33"/>
      <c r="F318" s="33"/>
      <c r="G318" s="33"/>
    </row>
    <row r="319" spans="1:13" s="44" customFormat="1" ht="12" customHeight="1" x14ac:dyDescent="0.3">
      <c r="B319" s="34"/>
      <c r="C319" s="33"/>
      <c r="D319" s="33"/>
      <c r="E319" s="33"/>
      <c r="F319" s="33"/>
      <c r="G319" s="33"/>
    </row>
    <row r="320" spans="1:13" s="44" customFormat="1" ht="12" customHeight="1" x14ac:dyDescent="0.3">
      <c r="B320" s="34"/>
      <c r="C320" s="33"/>
      <c r="D320" s="33"/>
      <c r="E320" s="33"/>
      <c r="F320" s="33"/>
      <c r="G320" s="33"/>
    </row>
    <row r="321" spans="2:7" s="44" customFormat="1" ht="12" customHeight="1" x14ac:dyDescent="0.3">
      <c r="B321" s="34"/>
      <c r="C321" s="33"/>
      <c r="D321" s="33"/>
      <c r="E321" s="33"/>
      <c r="F321" s="33"/>
      <c r="G321" s="33"/>
    </row>
    <row r="322" spans="2:7" s="44" customFormat="1" ht="12" customHeight="1" x14ac:dyDescent="0.3">
      <c r="B322" s="34"/>
      <c r="C322" s="33"/>
      <c r="D322" s="33"/>
      <c r="E322" s="33"/>
      <c r="F322" s="33"/>
      <c r="G322" s="33"/>
    </row>
    <row r="323" spans="2:7" s="44" customFormat="1" ht="12" customHeight="1" x14ac:dyDescent="0.3">
      <c r="B323" s="34"/>
      <c r="C323" s="33"/>
      <c r="D323" s="33"/>
      <c r="E323" s="33"/>
      <c r="F323" s="33"/>
      <c r="G323" s="33"/>
    </row>
    <row r="324" spans="2:7" s="44" customFormat="1" ht="12" customHeight="1" x14ac:dyDescent="0.3">
      <c r="B324" s="34"/>
      <c r="C324" s="33"/>
      <c r="D324" s="33"/>
      <c r="E324" s="33"/>
      <c r="F324" s="33"/>
      <c r="G324" s="33"/>
    </row>
    <row r="325" spans="2:7" s="44" customFormat="1" ht="12" customHeight="1" x14ac:dyDescent="0.3">
      <c r="B325" s="34"/>
      <c r="C325" s="33"/>
      <c r="D325" s="33"/>
      <c r="E325" s="33"/>
      <c r="F325" s="33"/>
      <c r="G325" s="33"/>
    </row>
    <row r="326" spans="2:7" s="44" customFormat="1" ht="12" customHeight="1" x14ac:dyDescent="0.3">
      <c r="B326" s="34"/>
      <c r="C326" s="33"/>
      <c r="D326" s="33"/>
      <c r="E326" s="33"/>
      <c r="F326" s="33"/>
      <c r="G326" s="33"/>
    </row>
    <row r="327" spans="2:7" s="44" customFormat="1" ht="12" customHeight="1" x14ac:dyDescent="0.3">
      <c r="B327" s="34"/>
      <c r="C327" s="33"/>
      <c r="D327" s="33"/>
      <c r="E327" s="33"/>
      <c r="F327" s="33"/>
      <c r="G327" s="33"/>
    </row>
    <row r="328" spans="2:7" s="44" customFormat="1" ht="12" customHeight="1" x14ac:dyDescent="0.3">
      <c r="B328" s="34"/>
      <c r="C328" s="33"/>
      <c r="D328" s="33"/>
      <c r="E328" s="33"/>
      <c r="F328" s="33"/>
      <c r="G328" s="33"/>
    </row>
    <row r="329" spans="2:7" s="44" customFormat="1" ht="12" customHeight="1" x14ac:dyDescent="0.3">
      <c r="B329" s="34"/>
      <c r="C329" s="33"/>
      <c r="D329" s="33"/>
      <c r="E329" s="33"/>
      <c r="F329" s="33"/>
      <c r="G329" s="33"/>
    </row>
    <row r="330" spans="2:7" s="44" customFormat="1" ht="12" customHeight="1" x14ac:dyDescent="0.3">
      <c r="B330" s="34"/>
      <c r="C330" s="33"/>
      <c r="D330" s="33"/>
      <c r="E330" s="33"/>
      <c r="F330" s="33"/>
      <c r="G330" s="33"/>
    </row>
    <row r="331" spans="2:7" s="44" customFormat="1" ht="12" customHeight="1" x14ac:dyDescent="0.3">
      <c r="B331" s="34"/>
      <c r="C331" s="33"/>
      <c r="D331" s="33"/>
      <c r="E331" s="33"/>
      <c r="F331" s="33"/>
      <c r="G331" s="33"/>
    </row>
    <row r="332" spans="2:7" s="44" customFormat="1" ht="12" customHeight="1" x14ac:dyDescent="0.3">
      <c r="B332" s="34"/>
      <c r="C332" s="33"/>
      <c r="D332" s="33"/>
      <c r="E332" s="33"/>
      <c r="F332" s="33"/>
      <c r="G332" s="33"/>
    </row>
    <row r="333" spans="2:7" s="44" customFormat="1" ht="12" customHeight="1" x14ac:dyDescent="0.3">
      <c r="B333" s="34"/>
      <c r="C333" s="33"/>
      <c r="D333" s="33"/>
      <c r="E333" s="33"/>
      <c r="F333" s="33"/>
      <c r="G333" s="33"/>
    </row>
    <row r="334" spans="2:7" s="44" customFormat="1" ht="12" customHeight="1" x14ac:dyDescent="0.3">
      <c r="B334" s="34"/>
      <c r="C334" s="33"/>
      <c r="D334" s="33"/>
      <c r="E334" s="33"/>
      <c r="F334" s="33"/>
      <c r="G334" s="33"/>
    </row>
    <row r="335" spans="2:7" s="44" customFormat="1" ht="12" customHeight="1" x14ac:dyDescent="0.3">
      <c r="B335" s="34"/>
      <c r="C335" s="33"/>
      <c r="D335" s="33"/>
      <c r="E335" s="33"/>
      <c r="F335" s="33"/>
      <c r="G335" s="33"/>
    </row>
    <row r="336" spans="2:7" s="44" customFormat="1" ht="12" customHeight="1" x14ac:dyDescent="0.3">
      <c r="B336" s="34"/>
      <c r="C336" s="33"/>
      <c r="D336" s="33"/>
      <c r="E336" s="33"/>
      <c r="F336" s="33"/>
      <c r="G336" s="33"/>
    </row>
    <row r="337" spans="2:7" s="44" customFormat="1" ht="12" customHeight="1" x14ac:dyDescent="0.3">
      <c r="B337" s="34"/>
      <c r="C337" s="33"/>
      <c r="D337" s="33"/>
      <c r="E337" s="33"/>
      <c r="F337" s="33"/>
      <c r="G337" s="33"/>
    </row>
    <row r="338" spans="2:7" s="44" customFormat="1" ht="12" customHeight="1" x14ac:dyDescent="0.3">
      <c r="B338" s="34"/>
      <c r="C338" s="33"/>
      <c r="D338" s="33"/>
      <c r="E338" s="33"/>
      <c r="F338" s="33"/>
      <c r="G338" s="33"/>
    </row>
    <row r="339" spans="2:7" s="44" customFormat="1" ht="12" customHeight="1" x14ac:dyDescent="0.3">
      <c r="B339" s="34"/>
      <c r="C339" s="33"/>
      <c r="D339" s="33"/>
      <c r="E339" s="33"/>
      <c r="F339" s="33"/>
      <c r="G339" s="33"/>
    </row>
    <row r="340" spans="2:7" s="44" customFormat="1" ht="12" customHeight="1" x14ac:dyDescent="0.3">
      <c r="B340" s="34"/>
      <c r="C340" s="33"/>
      <c r="D340" s="33"/>
      <c r="E340" s="33"/>
      <c r="F340" s="33"/>
      <c r="G340" s="33"/>
    </row>
    <row r="341" spans="2:7" s="44" customFormat="1" ht="12" customHeight="1" x14ac:dyDescent="0.3">
      <c r="B341" s="34"/>
      <c r="C341" s="33"/>
      <c r="D341" s="33"/>
      <c r="E341" s="33"/>
      <c r="F341" s="33"/>
      <c r="G341" s="33"/>
    </row>
    <row r="342" spans="2:7" s="44" customFormat="1" ht="12" customHeight="1" x14ac:dyDescent="0.3">
      <c r="B342" s="34"/>
      <c r="C342" s="33"/>
      <c r="D342" s="33"/>
      <c r="E342" s="33"/>
      <c r="F342" s="33"/>
      <c r="G342" s="33"/>
    </row>
    <row r="343" spans="2:7" s="44" customFormat="1" ht="12" customHeight="1" x14ac:dyDescent="0.3">
      <c r="B343" s="34"/>
      <c r="C343" s="33"/>
      <c r="D343" s="33"/>
      <c r="E343" s="33"/>
      <c r="F343" s="33"/>
      <c r="G343" s="33"/>
    </row>
    <row r="344" spans="2:7" s="44" customFormat="1" ht="12" customHeight="1" x14ac:dyDescent="0.3">
      <c r="B344" s="34"/>
      <c r="C344" s="33"/>
      <c r="D344" s="33"/>
      <c r="E344" s="33"/>
      <c r="F344" s="33"/>
      <c r="G344" s="33"/>
    </row>
    <row r="345" spans="2:7" s="44" customFormat="1" ht="12" customHeight="1" x14ac:dyDescent="0.3">
      <c r="B345" s="34"/>
      <c r="C345" s="33"/>
      <c r="D345" s="33"/>
      <c r="E345" s="33"/>
      <c r="F345" s="33"/>
      <c r="G345" s="33"/>
    </row>
    <row r="346" spans="2:7" s="44" customFormat="1" ht="12" customHeight="1" x14ac:dyDescent="0.3">
      <c r="B346" s="34"/>
      <c r="C346" s="33"/>
      <c r="D346" s="33"/>
      <c r="E346" s="33"/>
      <c r="F346" s="33"/>
      <c r="G346" s="33"/>
    </row>
    <row r="347" spans="2:7" s="44" customFormat="1" ht="12" customHeight="1" x14ac:dyDescent="0.3">
      <c r="B347" s="34"/>
      <c r="C347" s="33"/>
      <c r="D347" s="33"/>
      <c r="E347" s="33"/>
      <c r="F347" s="33"/>
      <c r="G347" s="33"/>
    </row>
    <row r="348" spans="2:7" s="44" customFormat="1" ht="12" customHeight="1" x14ac:dyDescent="0.3">
      <c r="B348" s="34"/>
      <c r="C348" s="33"/>
      <c r="D348" s="33"/>
      <c r="E348" s="33"/>
      <c r="F348" s="33"/>
      <c r="G348" s="33"/>
    </row>
    <row r="349" spans="2:7" s="44" customFormat="1" ht="12" customHeight="1" x14ac:dyDescent="0.3">
      <c r="B349" s="34"/>
      <c r="C349" s="33"/>
      <c r="D349" s="33"/>
      <c r="E349" s="33"/>
      <c r="F349" s="33"/>
      <c r="G349" s="33"/>
    </row>
    <row r="350" spans="2:7" s="44" customFormat="1" ht="12" customHeight="1" x14ac:dyDescent="0.3">
      <c r="B350" s="34"/>
      <c r="C350" s="33"/>
      <c r="D350" s="33"/>
      <c r="E350" s="33"/>
      <c r="F350" s="33"/>
      <c r="G350" s="33"/>
    </row>
    <row r="351" spans="2:7" s="44" customFormat="1" ht="12" customHeight="1" x14ac:dyDescent="0.3">
      <c r="B351" s="34"/>
      <c r="C351" s="33"/>
      <c r="D351" s="33"/>
      <c r="E351" s="33"/>
      <c r="F351" s="33"/>
      <c r="G351" s="33"/>
    </row>
    <row r="352" spans="2:7" s="44" customFormat="1" ht="12" customHeight="1" x14ac:dyDescent="0.3">
      <c r="B352" s="34"/>
      <c r="C352" s="33"/>
      <c r="D352" s="33"/>
      <c r="E352" s="33"/>
      <c r="F352" s="33"/>
      <c r="G352" s="33"/>
    </row>
    <row r="353" spans="2:7" s="44" customFormat="1" ht="12" customHeight="1" x14ac:dyDescent="0.3">
      <c r="B353" s="34"/>
      <c r="C353" s="33"/>
      <c r="D353" s="33"/>
      <c r="E353" s="33"/>
      <c r="F353" s="33"/>
      <c r="G353" s="33"/>
    </row>
    <row r="354" spans="2:7" s="44" customFormat="1" ht="12" customHeight="1" x14ac:dyDescent="0.3">
      <c r="B354" s="34"/>
      <c r="C354" s="33"/>
      <c r="D354" s="33"/>
      <c r="E354" s="33"/>
      <c r="F354" s="33"/>
      <c r="G354" s="33"/>
    </row>
    <row r="355" spans="2:7" s="44" customFormat="1" ht="12" customHeight="1" x14ac:dyDescent="0.3">
      <c r="B355" s="34"/>
      <c r="C355" s="33"/>
      <c r="D355" s="33"/>
      <c r="E355" s="33"/>
      <c r="F355" s="33"/>
      <c r="G355" s="33"/>
    </row>
    <row r="356" spans="2:7" s="44" customFormat="1" ht="12" customHeight="1" x14ac:dyDescent="0.3">
      <c r="B356" s="34"/>
      <c r="C356" s="33"/>
      <c r="D356" s="33"/>
      <c r="E356" s="33"/>
      <c r="F356" s="33"/>
      <c r="G356" s="33"/>
    </row>
    <row r="357" spans="2:7" s="44" customFormat="1" ht="12" customHeight="1" x14ac:dyDescent="0.3">
      <c r="B357" s="34"/>
      <c r="C357" s="33"/>
      <c r="D357" s="33"/>
      <c r="E357" s="33"/>
      <c r="F357" s="33"/>
      <c r="G357" s="33"/>
    </row>
    <row r="358" spans="2:7" s="44" customFormat="1" ht="12" customHeight="1" x14ac:dyDescent="0.3">
      <c r="B358" s="34"/>
      <c r="C358" s="33"/>
      <c r="D358" s="33"/>
      <c r="E358" s="33"/>
      <c r="F358" s="33"/>
      <c r="G358" s="33"/>
    </row>
    <row r="359" spans="2:7" s="44" customFormat="1" ht="12" customHeight="1" x14ac:dyDescent="0.3">
      <c r="B359" s="34"/>
      <c r="C359" s="33"/>
      <c r="D359" s="33"/>
      <c r="E359" s="33"/>
      <c r="F359" s="33"/>
      <c r="G359" s="33"/>
    </row>
    <row r="360" spans="2:7" s="44" customFormat="1" ht="12" customHeight="1" x14ac:dyDescent="0.3">
      <c r="B360" s="34"/>
      <c r="C360" s="33"/>
      <c r="D360" s="33"/>
      <c r="E360" s="33"/>
      <c r="F360" s="33"/>
      <c r="G360" s="33"/>
    </row>
    <row r="361" spans="2:7" s="44" customFormat="1" ht="12" customHeight="1" x14ac:dyDescent="0.3">
      <c r="B361" s="34"/>
      <c r="C361" s="33"/>
      <c r="D361" s="33"/>
      <c r="E361" s="33"/>
      <c r="F361" s="33"/>
      <c r="G361" s="33"/>
    </row>
    <row r="362" spans="2:7" s="44" customFormat="1" ht="12" customHeight="1" x14ac:dyDescent="0.3">
      <c r="B362" s="34"/>
      <c r="C362" s="33"/>
      <c r="D362" s="33"/>
      <c r="E362" s="33"/>
      <c r="F362" s="33"/>
      <c r="G362" s="33"/>
    </row>
    <row r="363" spans="2:7" s="44" customFormat="1" ht="12" customHeight="1" x14ac:dyDescent="0.3">
      <c r="B363" s="34"/>
      <c r="C363" s="33"/>
      <c r="D363" s="33"/>
      <c r="E363" s="33"/>
      <c r="F363" s="33"/>
      <c r="G363" s="33"/>
    </row>
    <row r="364" spans="2:7" s="44" customFormat="1" ht="12" customHeight="1" x14ac:dyDescent="0.3">
      <c r="B364" s="34"/>
      <c r="C364" s="33"/>
      <c r="D364" s="33"/>
      <c r="E364" s="33"/>
      <c r="F364" s="33"/>
      <c r="G364" s="33"/>
    </row>
    <row r="365" spans="2:7" s="44" customFormat="1" ht="12" customHeight="1" x14ac:dyDescent="0.3">
      <c r="B365" s="34"/>
      <c r="C365" s="33"/>
      <c r="D365" s="33"/>
      <c r="E365" s="33"/>
      <c r="F365" s="33"/>
      <c r="G365" s="33"/>
    </row>
    <row r="366" spans="2:7" s="44" customFormat="1" ht="12" customHeight="1" x14ac:dyDescent="0.3">
      <c r="B366" s="34"/>
      <c r="C366" s="33"/>
      <c r="D366" s="33"/>
      <c r="E366" s="33"/>
      <c r="F366" s="33"/>
      <c r="G366" s="33"/>
    </row>
    <row r="367" spans="2:7" s="44" customFormat="1" ht="12" customHeight="1" x14ac:dyDescent="0.3">
      <c r="B367" s="34"/>
      <c r="C367" s="33"/>
      <c r="D367" s="33"/>
      <c r="E367" s="33"/>
      <c r="F367" s="33"/>
      <c r="G367" s="33"/>
    </row>
    <row r="368" spans="2:7" s="40" customFormat="1" ht="20.100000000000001" customHeight="1" x14ac:dyDescent="0.3">
      <c r="B368" s="41" t="s">
        <v>41</v>
      </c>
      <c r="C368" s="42"/>
      <c r="D368" s="42"/>
      <c r="E368" s="42"/>
      <c r="F368" s="42"/>
      <c r="G368" s="43">
        <f>SUM(G308:G366)</f>
        <v>0</v>
      </c>
    </row>
    <row r="369" spans="1:13" s="27" customFormat="1" ht="15.75" customHeight="1" x14ac:dyDescent="0.25">
      <c r="B369" s="28"/>
    </row>
    <row r="370" spans="1:13" s="27" customFormat="1" ht="15" customHeight="1" x14ac:dyDescent="0.25">
      <c r="B370" s="28"/>
      <c r="G370" s="26" t="s">
        <v>1082</v>
      </c>
    </row>
    <row r="371" spans="1:13" s="44" customFormat="1" ht="27.6" customHeight="1" x14ac:dyDescent="0.3">
      <c r="B371" s="29" t="s">
        <v>1</v>
      </c>
      <c r="C371" s="29" t="s">
        <v>2</v>
      </c>
      <c r="D371" s="29" t="s">
        <v>3</v>
      </c>
      <c r="E371" s="29" t="s">
        <v>4</v>
      </c>
      <c r="F371" s="29" t="s">
        <v>5</v>
      </c>
      <c r="G371" s="30" t="s">
        <v>1001</v>
      </c>
    </row>
    <row r="372" spans="1:13" s="44" customFormat="1" ht="12" customHeight="1" x14ac:dyDescent="0.3">
      <c r="A372" s="44">
        <v>7081</v>
      </c>
      <c r="B372" s="31" t="s">
        <v>1074</v>
      </c>
      <c r="C372" s="32" t="s">
        <v>334</v>
      </c>
      <c r="D372" s="33"/>
      <c r="E372" s="33"/>
      <c r="F372" s="33"/>
      <c r="G372" s="33"/>
    </row>
    <row r="373" spans="1:13" s="44" customFormat="1" ht="12" customHeight="1" x14ac:dyDescent="0.3">
      <c r="B373" s="34"/>
      <c r="C373" s="33"/>
      <c r="D373" s="33"/>
      <c r="E373" s="33"/>
      <c r="F373" s="33"/>
      <c r="G373" s="33"/>
    </row>
    <row r="374" spans="1:13" s="44" customFormat="1" ht="12" customHeight="1" x14ac:dyDescent="0.3">
      <c r="A374" s="44">
        <v>7082</v>
      </c>
      <c r="B374" s="31" t="s">
        <v>335</v>
      </c>
      <c r="C374" s="32" t="s">
        <v>336</v>
      </c>
      <c r="D374" s="33"/>
      <c r="E374" s="33"/>
      <c r="F374" s="33"/>
      <c r="G374" s="33"/>
    </row>
    <row r="375" spans="1:13" s="44" customFormat="1" ht="12" customHeight="1" x14ac:dyDescent="0.3">
      <c r="B375" s="34"/>
      <c r="C375" s="33"/>
      <c r="D375" s="33"/>
      <c r="E375" s="33"/>
      <c r="F375" s="33"/>
      <c r="G375" s="33"/>
    </row>
    <row r="376" spans="1:13" s="44" customFormat="1" ht="24" customHeight="1" x14ac:dyDescent="0.3">
      <c r="A376" s="44">
        <v>7083</v>
      </c>
      <c r="B376" s="34"/>
      <c r="C376" s="35" t="s">
        <v>289</v>
      </c>
      <c r="D376" s="33"/>
      <c r="E376" s="33"/>
      <c r="F376" s="92"/>
      <c r="G376" s="33"/>
    </row>
    <row r="377" spans="1:13" s="44" customFormat="1" ht="12" customHeight="1" x14ac:dyDescent="0.3">
      <c r="A377" s="44">
        <v>7084</v>
      </c>
      <c r="B377" s="34"/>
      <c r="C377" s="111" t="s">
        <v>290</v>
      </c>
      <c r="D377" s="36" t="s">
        <v>196</v>
      </c>
      <c r="E377" s="122">
        <v>2000</v>
      </c>
      <c r="F377" s="87">
        <v>0</v>
      </c>
      <c r="G377" s="37">
        <f>F377*E377</f>
        <v>0</v>
      </c>
      <c r="I377" s="148"/>
      <c r="J377" s="148"/>
      <c r="K377" s="148"/>
      <c r="L377" s="148"/>
      <c r="M377" s="148"/>
    </row>
    <row r="378" spans="1:13" s="44" customFormat="1" ht="12" customHeight="1" x14ac:dyDescent="0.3">
      <c r="B378" s="34"/>
      <c r="C378" s="112"/>
      <c r="D378" s="33"/>
      <c r="E378" s="33"/>
      <c r="F378" s="86"/>
      <c r="G378" s="38"/>
    </row>
    <row r="379" spans="1:13" s="44" customFormat="1" ht="12" customHeight="1" x14ac:dyDescent="0.3">
      <c r="A379" s="44">
        <v>7085</v>
      </c>
      <c r="B379" s="34"/>
      <c r="C379" s="111" t="s">
        <v>337</v>
      </c>
      <c r="D379" s="36" t="s">
        <v>196</v>
      </c>
      <c r="E379" s="122">
        <v>200</v>
      </c>
      <c r="F379" s="87">
        <v>0</v>
      </c>
      <c r="G379" s="37">
        <f>F379*E379</f>
        <v>0</v>
      </c>
      <c r="I379" s="148"/>
      <c r="J379" s="148"/>
      <c r="K379" s="148"/>
      <c r="L379" s="148"/>
      <c r="M379" s="148"/>
    </row>
    <row r="380" spans="1:13" s="44" customFormat="1" ht="12" customHeight="1" x14ac:dyDescent="0.3">
      <c r="B380" s="34"/>
      <c r="C380" s="33"/>
      <c r="D380" s="33"/>
      <c r="E380" s="33"/>
      <c r="F380" s="86"/>
      <c r="G380" s="38"/>
    </row>
    <row r="381" spans="1:13" s="44" customFormat="1" ht="24" customHeight="1" x14ac:dyDescent="0.3">
      <c r="A381" s="44">
        <v>7086</v>
      </c>
      <c r="B381" s="34"/>
      <c r="C381" s="35" t="s">
        <v>1491</v>
      </c>
      <c r="D381" s="36" t="s">
        <v>196</v>
      </c>
      <c r="E381" s="122">
        <v>100</v>
      </c>
      <c r="F381" s="87">
        <v>0</v>
      </c>
      <c r="G381" s="37">
        <f>F381*E381</f>
        <v>0</v>
      </c>
      <c r="I381" s="148"/>
      <c r="J381" s="148"/>
      <c r="K381" s="148"/>
      <c r="L381" s="148"/>
      <c r="M381" s="148"/>
    </row>
    <row r="382" spans="1:13" s="44" customFormat="1" ht="12" customHeight="1" x14ac:dyDescent="0.3">
      <c r="B382" s="34"/>
      <c r="C382" s="33"/>
      <c r="D382" s="33"/>
      <c r="E382" s="33"/>
      <c r="F382" s="86"/>
      <c r="G382" s="38"/>
    </row>
    <row r="383" spans="1:13" s="44" customFormat="1" ht="24" customHeight="1" x14ac:dyDescent="0.3">
      <c r="A383" s="44">
        <v>7087</v>
      </c>
      <c r="B383" s="34"/>
      <c r="C383" s="35" t="s">
        <v>1492</v>
      </c>
      <c r="D383" s="36" t="s">
        <v>196</v>
      </c>
      <c r="E383" s="122">
        <v>50</v>
      </c>
      <c r="F383" s="87">
        <v>0</v>
      </c>
      <c r="G383" s="37">
        <f>F383*E383</f>
        <v>0</v>
      </c>
      <c r="I383" s="148"/>
      <c r="J383" s="148"/>
      <c r="K383" s="148"/>
      <c r="L383" s="148"/>
      <c r="M383" s="148"/>
    </row>
    <row r="384" spans="1:13" s="44" customFormat="1" ht="12" customHeight="1" x14ac:dyDescent="0.3">
      <c r="B384" s="34"/>
      <c r="C384" s="33"/>
      <c r="D384" s="33"/>
      <c r="E384" s="33"/>
      <c r="F384" s="86"/>
      <c r="G384" s="38"/>
    </row>
    <row r="385" spans="1:13" s="44" customFormat="1" x14ac:dyDescent="0.3">
      <c r="A385" s="44">
        <v>7088</v>
      </c>
      <c r="B385" s="34"/>
      <c r="C385" s="35" t="s">
        <v>1493</v>
      </c>
      <c r="D385" s="36" t="s">
        <v>196</v>
      </c>
      <c r="E385" s="122">
        <v>100</v>
      </c>
      <c r="F385" s="87">
        <v>0</v>
      </c>
      <c r="G385" s="37">
        <f>F385*E385</f>
        <v>0</v>
      </c>
      <c r="I385" s="148"/>
      <c r="J385" s="148"/>
      <c r="K385" s="148"/>
      <c r="L385" s="148"/>
      <c r="M385" s="148"/>
    </row>
    <row r="386" spans="1:13" s="44" customFormat="1" ht="12" customHeight="1" x14ac:dyDescent="0.3">
      <c r="B386" s="34"/>
      <c r="C386" s="33"/>
      <c r="D386" s="33"/>
      <c r="E386" s="33"/>
      <c r="F386" s="86"/>
      <c r="G386" s="38"/>
    </row>
    <row r="387" spans="1:13" s="44" customFormat="1" ht="12" customHeight="1" x14ac:dyDescent="0.3">
      <c r="A387" s="44">
        <v>7089</v>
      </c>
      <c r="B387" s="31" t="s">
        <v>1611</v>
      </c>
      <c r="C387" s="32" t="s">
        <v>342</v>
      </c>
      <c r="D387" s="33"/>
      <c r="E387" s="33"/>
      <c r="F387" s="86"/>
      <c r="G387" s="38"/>
    </row>
    <row r="388" spans="1:13" s="44" customFormat="1" ht="12" customHeight="1" x14ac:dyDescent="0.3">
      <c r="B388" s="34"/>
      <c r="C388" s="33"/>
      <c r="D388" s="33"/>
      <c r="E388" s="33"/>
      <c r="F388" s="86"/>
      <c r="G388" s="38"/>
    </row>
    <row r="389" spans="1:13" s="44" customFormat="1" ht="12" customHeight="1" x14ac:dyDescent="0.3">
      <c r="A389" s="44">
        <v>7090</v>
      </c>
      <c r="B389" s="34"/>
      <c r="C389" s="35" t="s">
        <v>1494</v>
      </c>
      <c r="D389" s="36" t="s">
        <v>196</v>
      </c>
      <c r="E389" s="122">
        <v>750</v>
      </c>
      <c r="F389" s="87">
        <v>0</v>
      </c>
      <c r="G389" s="37">
        <f>F389*E389</f>
        <v>0</v>
      </c>
      <c r="I389" s="148"/>
      <c r="J389" s="148"/>
      <c r="K389" s="148"/>
      <c r="L389" s="148"/>
      <c r="M389" s="148"/>
    </row>
    <row r="390" spans="1:13" s="44" customFormat="1" ht="12" customHeight="1" x14ac:dyDescent="0.3">
      <c r="B390" s="34"/>
      <c r="C390" s="33"/>
      <c r="D390" s="33"/>
      <c r="E390" s="33"/>
      <c r="F390" s="86"/>
      <c r="G390" s="38"/>
    </row>
    <row r="391" spans="1:13" s="44" customFormat="1" x14ac:dyDescent="0.3">
      <c r="A391" s="44">
        <v>7091</v>
      </c>
      <c r="B391" s="34"/>
      <c r="C391" s="35" t="s">
        <v>1496</v>
      </c>
      <c r="D391" s="36"/>
      <c r="E391" s="122"/>
      <c r="F391" s="87"/>
      <c r="G391" s="37"/>
    </row>
    <row r="392" spans="1:13" s="44" customFormat="1" x14ac:dyDescent="0.3">
      <c r="B392" s="34"/>
      <c r="C392" s="111" t="s">
        <v>1495</v>
      </c>
      <c r="D392" s="36" t="s">
        <v>196</v>
      </c>
      <c r="E392" s="122">
        <v>500</v>
      </c>
      <c r="F392" s="87">
        <v>0</v>
      </c>
      <c r="G392" s="37">
        <f>F392*E392</f>
        <v>0</v>
      </c>
      <c r="I392" s="148"/>
      <c r="J392" s="148"/>
      <c r="K392" s="148"/>
      <c r="L392" s="148"/>
      <c r="M392" s="148"/>
    </row>
    <row r="393" spans="1:13" s="44" customFormat="1" ht="12" customHeight="1" x14ac:dyDescent="0.3">
      <c r="B393" s="34"/>
      <c r="C393" s="33"/>
      <c r="D393" s="33"/>
      <c r="E393" s="33"/>
      <c r="F393" s="86"/>
      <c r="G393" s="38"/>
    </row>
    <row r="394" spans="1:13" s="44" customFormat="1" x14ac:dyDescent="0.3">
      <c r="A394" s="44">
        <v>7092</v>
      </c>
      <c r="B394" s="34"/>
      <c r="C394" s="35" t="s">
        <v>1498</v>
      </c>
      <c r="D394" s="36"/>
      <c r="E394" s="122"/>
      <c r="F394" s="87"/>
      <c r="G394" s="37"/>
    </row>
    <row r="395" spans="1:13" s="44" customFormat="1" ht="21.6" x14ac:dyDescent="0.3">
      <c r="B395" s="34"/>
      <c r="C395" s="111" t="s">
        <v>1497</v>
      </c>
      <c r="D395" s="36" t="s">
        <v>196</v>
      </c>
      <c r="E395" s="122">
        <v>1250</v>
      </c>
      <c r="F395" s="87">
        <v>0</v>
      </c>
      <c r="G395" s="37">
        <f>F395*E395</f>
        <v>0</v>
      </c>
      <c r="I395" s="148"/>
      <c r="J395" s="148"/>
      <c r="K395" s="148"/>
      <c r="L395" s="148"/>
      <c r="M395" s="148"/>
    </row>
    <row r="396" spans="1:13" s="44" customFormat="1" ht="12" customHeight="1" x14ac:dyDescent="0.3">
      <c r="B396" s="34"/>
      <c r="C396" s="33"/>
      <c r="D396" s="33"/>
      <c r="E396" s="33"/>
      <c r="F396" s="86"/>
      <c r="G396" s="38"/>
    </row>
    <row r="397" spans="1:13" s="44" customFormat="1" ht="12" customHeight="1" x14ac:dyDescent="0.3">
      <c r="A397" s="44">
        <v>7093</v>
      </c>
      <c r="B397" s="31" t="s">
        <v>346</v>
      </c>
      <c r="C397" s="32" t="s">
        <v>1499</v>
      </c>
      <c r="D397" s="33"/>
      <c r="E397" s="33"/>
      <c r="F397" s="86"/>
      <c r="G397" s="38"/>
    </row>
    <row r="398" spans="1:13" s="44" customFormat="1" ht="12" customHeight="1" x14ac:dyDescent="0.3">
      <c r="B398" s="34"/>
      <c r="C398" s="33"/>
      <c r="D398" s="33"/>
      <c r="E398" s="33"/>
      <c r="F398" s="86"/>
      <c r="G398" s="38"/>
    </row>
    <row r="399" spans="1:13" s="44" customFormat="1" ht="12" customHeight="1" x14ac:dyDescent="0.3">
      <c r="A399" s="44">
        <v>7094</v>
      </c>
      <c r="B399" s="34"/>
      <c r="C399" s="35" t="s">
        <v>348</v>
      </c>
      <c r="D399" s="33"/>
      <c r="E399" s="33"/>
      <c r="F399" s="86"/>
      <c r="G399" s="38"/>
    </row>
    <row r="400" spans="1:13" s="44" customFormat="1" ht="12" customHeight="1" x14ac:dyDescent="0.3">
      <c r="B400" s="34"/>
      <c r="C400" s="33"/>
      <c r="D400" s="33"/>
      <c r="E400" s="33"/>
      <c r="F400" s="86"/>
      <c r="G400" s="38"/>
    </row>
    <row r="401" spans="1:13" s="44" customFormat="1" ht="12" customHeight="1" x14ac:dyDescent="0.3">
      <c r="A401" s="44">
        <v>7095</v>
      </c>
      <c r="B401" s="34"/>
      <c r="C401" s="111" t="s">
        <v>349</v>
      </c>
      <c r="D401" s="36" t="s">
        <v>241</v>
      </c>
      <c r="E401" s="122">
        <v>50</v>
      </c>
      <c r="F401" s="87">
        <v>0</v>
      </c>
      <c r="G401" s="37">
        <f>F401*E401</f>
        <v>0</v>
      </c>
      <c r="I401" s="148"/>
      <c r="J401" s="148"/>
      <c r="K401" s="148"/>
      <c r="L401" s="148"/>
      <c r="M401" s="148"/>
    </row>
    <row r="402" spans="1:13" s="44" customFormat="1" ht="12" customHeight="1" x14ac:dyDescent="0.3">
      <c r="B402" s="34"/>
      <c r="C402" s="112"/>
      <c r="D402" s="33"/>
      <c r="E402" s="33"/>
      <c r="F402" s="86"/>
      <c r="G402" s="38"/>
    </row>
    <row r="403" spans="1:13" s="44" customFormat="1" ht="12" customHeight="1" x14ac:dyDescent="0.3">
      <c r="A403" s="44">
        <v>7096</v>
      </c>
      <c r="B403" s="34"/>
      <c r="C403" s="111" t="s">
        <v>350</v>
      </c>
      <c r="D403" s="36" t="s">
        <v>241</v>
      </c>
      <c r="E403" s="122">
        <v>50</v>
      </c>
      <c r="F403" s="87">
        <v>0</v>
      </c>
      <c r="G403" s="37">
        <f>F403*E403</f>
        <v>0</v>
      </c>
      <c r="I403" s="148"/>
      <c r="J403" s="148"/>
      <c r="K403" s="148"/>
      <c r="L403" s="148"/>
      <c r="M403" s="148"/>
    </row>
    <row r="404" spans="1:13" s="44" customFormat="1" ht="12" customHeight="1" x14ac:dyDescent="0.3">
      <c r="B404" s="34"/>
      <c r="C404" s="112"/>
      <c r="D404" s="33"/>
      <c r="E404" s="33"/>
      <c r="F404" s="86"/>
      <c r="G404" s="38"/>
    </row>
    <row r="405" spans="1:13" s="44" customFormat="1" ht="12" customHeight="1" x14ac:dyDescent="0.3">
      <c r="A405" s="44">
        <v>7097</v>
      </c>
      <c r="B405" s="34"/>
      <c r="C405" s="111" t="s">
        <v>351</v>
      </c>
      <c r="D405" s="36" t="s">
        <v>241</v>
      </c>
      <c r="E405" s="122">
        <v>1100</v>
      </c>
      <c r="F405" s="87">
        <v>0</v>
      </c>
      <c r="G405" s="37">
        <f>F405*E405</f>
        <v>0</v>
      </c>
      <c r="I405" s="148"/>
      <c r="J405" s="148"/>
      <c r="K405" s="148"/>
      <c r="L405" s="148"/>
      <c r="M405" s="148"/>
    </row>
    <row r="406" spans="1:13" s="44" customFormat="1" ht="12" customHeight="1" x14ac:dyDescent="0.3">
      <c r="B406" s="34"/>
      <c r="C406" s="112"/>
      <c r="D406" s="33"/>
      <c r="E406" s="33"/>
      <c r="F406" s="86"/>
      <c r="G406" s="38"/>
    </row>
    <row r="407" spans="1:13" s="44" customFormat="1" ht="12" customHeight="1" x14ac:dyDescent="0.3">
      <c r="A407" s="44">
        <v>7098</v>
      </c>
      <c r="B407" s="34"/>
      <c r="C407" s="111" t="s">
        <v>352</v>
      </c>
      <c r="D407" s="36" t="s">
        <v>241</v>
      </c>
      <c r="E407" s="122">
        <v>75</v>
      </c>
      <c r="F407" s="87">
        <v>0</v>
      </c>
      <c r="G407" s="37">
        <f>F407*E407</f>
        <v>0</v>
      </c>
      <c r="I407" s="148"/>
      <c r="J407" s="148"/>
      <c r="K407" s="148"/>
      <c r="L407" s="148"/>
      <c r="M407" s="148"/>
    </row>
    <row r="408" spans="1:13" s="44" customFormat="1" ht="12" customHeight="1" x14ac:dyDescent="0.3">
      <c r="B408" s="34"/>
      <c r="C408" s="112"/>
      <c r="D408" s="33"/>
      <c r="E408" s="33"/>
      <c r="F408" s="86"/>
      <c r="G408" s="38"/>
    </row>
    <row r="409" spans="1:13" s="44" customFormat="1" ht="12" customHeight="1" x14ac:dyDescent="0.3">
      <c r="A409" s="44">
        <v>7099</v>
      </c>
      <c r="B409" s="34"/>
      <c r="C409" s="111" t="s">
        <v>353</v>
      </c>
      <c r="D409" s="36" t="s">
        <v>241</v>
      </c>
      <c r="E409" s="122">
        <v>25</v>
      </c>
      <c r="F409" s="87">
        <v>0</v>
      </c>
      <c r="G409" s="37">
        <f>F409*E409</f>
        <v>0</v>
      </c>
      <c r="I409" s="148"/>
      <c r="J409" s="148"/>
      <c r="K409" s="148"/>
      <c r="L409" s="148"/>
      <c r="M409" s="148"/>
    </row>
    <row r="410" spans="1:13" s="44" customFormat="1" ht="12" customHeight="1" x14ac:dyDescent="0.3">
      <c r="B410" s="34"/>
      <c r="C410" s="33"/>
      <c r="D410" s="33"/>
      <c r="E410" s="33"/>
      <c r="F410" s="86"/>
      <c r="G410" s="38"/>
    </row>
    <row r="411" spans="1:13" s="44" customFormat="1" ht="12" customHeight="1" x14ac:dyDescent="0.3">
      <c r="A411" s="44">
        <v>7100</v>
      </c>
      <c r="B411" s="31" t="s">
        <v>354</v>
      </c>
      <c r="C411" s="32" t="s">
        <v>355</v>
      </c>
      <c r="D411" s="33"/>
      <c r="E411" s="33"/>
      <c r="F411" s="86"/>
      <c r="G411" s="38"/>
    </row>
    <row r="412" spans="1:13" s="44" customFormat="1" ht="12" customHeight="1" x14ac:dyDescent="0.3">
      <c r="A412" s="44">
        <v>7101</v>
      </c>
      <c r="B412" s="34"/>
      <c r="C412" s="35" t="s">
        <v>356</v>
      </c>
      <c r="D412" s="33"/>
      <c r="E412" s="33"/>
      <c r="F412" s="86"/>
      <c r="G412" s="38"/>
    </row>
    <row r="413" spans="1:13" s="44" customFormat="1" ht="12" customHeight="1" x14ac:dyDescent="0.3">
      <c r="B413" s="34"/>
      <c r="C413" s="33"/>
      <c r="D413" s="33"/>
      <c r="E413" s="33"/>
      <c r="F413" s="86"/>
      <c r="G413" s="38"/>
    </row>
    <row r="414" spans="1:13" s="44" customFormat="1" ht="12" customHeight="1" x14ac:dyDescent="0.3">
      <c r="A414" s="44">
        <v>7102</v>
      </c>
      <c r="B414" s="34"/>
      <c r="C414" s="111" t="s">
        <v>357</v>
      </c>
      <c r="D414" s="36" t="s">
        <v>241</v>
      </c>
      <c r="E414" s="122">
        <v>15</v>
      </c>
      <c r="F414" s="87">
        <v>0</v>
      </c>
      <c r="G414" s="37">
        <f>F414*E414</f>
        <v>0</v>
      </c>
      <c r="I414" s="148"/>
      <c r="J414" s="148"/>
      <c r="K414" s="148"/>
      <c r="L414" s="148"/>
      <c r="M414" s="148"/>
    </row>
    <row r="415" spans="1:13" s="44" customFormat="1" ht="12" customHeight="1" x14ac:dyDescent="0.3">
      <c r="B415" s="34"/>
      <c r="C415" s="112"/>
      <c r="D415" s="33"/>
      <c r="E415" s="33"/>
      <c r="F415" s="86"/>
      <c r="G415" s="33"/>
    </row>
    <row r="416" spans="1:13" s="44" customFormat="1" ht="12" customHeight="1" x14ac:dyDescent="0.3">
      <c r="A416" s="44">
        <v>7103</v>
      </c>
      <c r="B416" s="34"/>
      <c r="C416" s="111" t="s">
        <v>358</v>
      </c>
      <c r="D416" s="36" t="s">
        <v>241</v>
      </c>
      <c r="E416" s="122">
        <v>15</v>
      </c>
      <c r="F416" s="87">
        <v>0</v>
      </c>
      <c r="G416" s="37">
        <f>F416*E416</f>
        <v>0</v>
      </c>
      <c r="I416" s="148"/>
      <c r="J416" s="148"/>
      <c r="K416" s="148"/>
      <c r="L416" s="148"/>
      <c r="M416" s="148"/>
    </row>
    <row r="417" spans="1:13" s="44" customFormat="1" ht="12" customHeight="1" x14ac:dyDescent="0.3">
      <c r="B417" s="34"/>
      <c r="C417" s="112"/>
      <c r="D417" s="33"/>
      <c r="E417" s="33"/>
      <c r="F417" s="86"/>
      <c r="G417" s="33"/>
    </row>
    <row r="418" spans="1:13" s="44" customFormat="1" ht="12" customHeight="1" x14ac:dyDescent="0.3">
      <c r="A418" s="44">
        <v>7104</v>
      </c>
      <c r="B418" s="34"/>
      <c r="C418" s="111" t="s">
        <v>359</v>
      </c>
      <c r="D418" s="36" t="s">
        <v>241</v>
      </c>
      <c r="E418" s="122">
        <v>25</v>
      </c>
      <c r="F418" s="87">
        <v>0</v>
      </c>
      <c r="G418" s="37">
        <f>F418*E418</f>
        <v>0</v>
      </c>
      <c r="I418" s="148"/>
      <c r="J418" s="148"/>
      <c r="K418" s="148"/>
      <c r="L418" s="148"/>
      <c r="M418" s="148"/>
    </row>
    <row r="419" spans="1:13" s="44" customFormat="1" ht="12" customHeight="1" x14ac:dyDescent="0.3">
      <c r="B419" s="34"/>
      <c r="C419" s="33"/>
      <c r="D419" s="33"/>
      <c r="E419" s="33"/>
      <c r="F419" s="86"/>
      <c r="G419" s="33"/>
    </row>
    <row r="420" spans="1:13" s="44" customFormat="1" ht="12" customHeight="1" x14ac:dyDescent="0.3">
      <c r="A420" s="44">
        <v>7106</v>
      </c>
      <c r="B420" s="34"/>
      <c r="C420" s="35" t="s">
        <v>360</v>
      </c>
      <c r="D420" s="33"/>
      <c r="E420" s="33"/>
      <c r="F420" s="86"/>
      <c r="G420" s="33"/>
    </row>
    <row r="421" spans="1:13" s="44" customFormat="1" ht="12" customHeight="1" x14ac:dyDescent="0.3">
      <c r="B421" s="34"/>
      <c r="C421" s="33"/>
      <c r="D421" s="33"/>
      <c r="E421" s="33"/>
      <c r="F421" s="86"/>
      <c r="G421" s="33"/>
    </row>
    <row r="422" spans="1:13" s="44" customFormat="1" ht="12" customHeight="1" x14ac:dyDescent="0.3">
      <c r="A422" s="44">
        <v>7107</v>
      </c>
      <c r="B422" s="34"/>
      <c r="C422" s="111" t="s">
        <v>1589</v>
      </c>
      <c r="D422" s="36" t="s">
        <v>241</v>
      </c>
      <c r="E422" s="122">
        <v>15</v>
      </c>
      <c r="F422" s="87">
        <v>0</v>
      </c>
      <c r="G422" s="37">
        <f>F422*E422</f>
        <v>0</v>
      </c>
      <c r="I422" s="148"/>
      <c r="J422" s="148"/>
      <c r="K422" s="148"/>
      <c r="L422" s="148"/>
      <c r="M422" s="148"/>
    </row>
    <row r="423" spans="1:13" s="44" customFormat="1" ht="12" customHeight="1" x14ac:dyDescent="0.3">
      <c r="B423" s="34"/>
      <c r="C423" s="112"/>
      <c r="D423" s="33"/>
      <c r="E423" s="33"/>
      <c r="F423" s="86"/>
      <c r="G423" s="33"/>
    </row>
    <row r="424" spans="1:13" s="44" customFormat="1" ht="12" customHeight="1" x14ac:dyDescent="0.3">
      <c r="A424" s="44">
        <v>7108</v>
      </c>
      <c r="B424" s="34"/>
      <c r="C424" s="111" t="s">
        <v>1590</v>
      </c>
      <c r="D424" s="36" t="s">
        <v>241</v>
      </c>
      <c r="E424" s="122">
        <v>50</v>
      </c>
      <c r="F424" s="87">
        <v>0</v>
      </c>
      <c r="G424" s="37">
        <f>F424*E424</f>
        <v>0</v>
      </c>
      <c r="I424" s="148"/>
      <c r="J424" s="148"/>
      <c r="K424" s="148"/>
      <c r="L424" s="148"/>
      <c r="M424" s="148"/>
    </row>
    <row r="425" spans="1:13" s="44" customFormat="1" ht="12" customHeight="1" x14ac:dyDescent="0.3">
      <c r="B425" s="34"/>
      <c r="C425" s="112"/>
      <c r="D425" s="33"/>
      <c r="E425" s="33"/>
      <c r="F425" s="86"/>
      <c r="G425" s="33"/>
    </row>
    <row r="426" spans="1:13" s="44" customFormat="1" ht="12" customHeight="1" x14ac:dyDescent="0.3">
      <c r="A426" s="44">
        <v>7109</v>
      </c>
      <c r="B426" s="34"/>
      <c r="C426" s="111" t="s">
        <v>1591</v>
      </c>
      <c r="D426" s="36" t="s">
        <v>241</v>
      </c>
      <c r="E426" s="122">
        <v>50</v>
      </c>
      <c r="F426" s="87">
        <v>0</v>
      </c>
      <c r="G426" s="37">
        <f>F426*E426</f>
        <v>0</v>
      </c>
      <c r="I426" s="148"/>
      <c r="J426" s="148"/>
      <c r="K426" s="148"/>
      <c r="L426" s="148"/>
      <c r="M426" s="148"/>
    </row>
    <row r="427" spans="1:13" s="44" customFormat="1" ht="12" customHeight="1" x14ac:dyDescent="0.3">
      <c r="B427" s="34"/>
      <c r="C427" s="33"/>
      <c r="D427" s="33"/>
      <c r="E427" s="33"/>
      <c r="F427" s="86"/>
      <c r="G427" s="33"/>
    </row>
    <row r="428" spans="1:13" s="44" customFormat="1" ht="12" customHeight="1" x14ac:dyDescent="0.3">
      <c r="A428" s="44">
        <v>7110</v>
      </c>
      <c r="B428" s="31" t="s">
        <v>361</v>
      </c>
      <c r="C428" s="32" t="s">
        <v>362</v>
      </c>
      <c r="D428" s="33"/>
      <c r="E428" s="33"/>
      <c r="F428" s="86"/>
      <c r="G428" s="33"/>
    </row>
    <row r="429" spans="1:13" s="44" customFormat="1" ht="12" customHeight="1" x14ac:dyDescent="0.3">
      <c r="B429" s="34"/>
      <c r="C429" s="33"/>
      <c r="D429" s="33"/>
      <c r="E429" s="33"/>
      <c r="F429" s="92"/>
      <c r="G429" s="33"/>
    </row>
    <row r="430" spans="1:13" s="44" customFormat="1" ht="24" customHeight="1" x14ac:dyDescent="0.3">
      <c r="A430" s="44">
        <v>7111</v>
      </c>
      <c r="B430" s="34"/>
      <c r="C430" s="35" t="s">
        <v>363</v>
      </c>
      <c r="D430" s="36" t="s">
        <v>196</v>
      </c>
      <c r="E430" s="122">
        <v>80</v>
      </c>
      <c r="F430" s="87">
        <v>0</v>
      </c>
      <c r="G430" s="37">
        <f>F430*E430</f>
        <v>0</v>
      </c>
      <c r="I430" s="148"/>
      <c r="J430" s="148"/>
      <c r="K430" s="148"/>
      <c r="L430" s="148"/>
      <c r="M430" s="148"/>
    </row>
    <row r="431" spans="1:13" s="44" customFormat="1" ht="12" customHeight="1" x14ac:dyDescent="0.3">
      <c r="B431" s="34"/>
      <c r="C431" s="33"/>
      <c r="D431" s="33"/>
      <c r="E431" s="33"/>
      <c r="F431" s="33"/>
      <c r="G431" s="33"/>
    </row>
    <row r="432" spans="1:13" s="40" customFormat="1" ht="20.100000000000001" customHeight="1" x14ac:dyDescent="0.3">
      <c r="B432" s="41" t="s">
        <v>34</v>
      </c>
      <c r="C432" s="42"/>
      <c r="D432" s="42"/>
      <c r="E432" s="42"/>
      <c r="F432" s="42"/>
      <c r="G432" s="43">
        <f>SUM(G373:G430)</f>
        <v>0</v>
      </c>
    </row>
    <row r="433" spans="1:13" s="27" customFormat="1" ht="15.75" customHeight="1" x14ac:dyDescent="0.25">
      <c r="B433" s="28"/>
    </row>
    <row r="434" spans="1:13" s="27" customFormat="1" ht="15" customHeight="1" x14ac:dyDescent="0.25">
      <c r="B434" s="28"/>
      <c r="G434" s="26" t="s">
        <v>1082</v>
      </c>
    </row>
    <row r="435" spans="1:13" s="44" customFormat="1" ht="27.6" customHeight="1" x14ac:dyDescent="0.3">
      <c r="B435" s="29" t="s">
        <v>1</v>
      </c>
      <c r="C435" s="29" t="s">
        <v>2</v>
      </c>
      <c r="D435" s="29" t="s">
        <v>3</v>
      </c>
      <c r="E435" s="29" t="s">
        <v>4</v>
      </c>
      <c r="F435" s="29" t="s">
        <v>5</v>
      </c>
      <c r="G435" s="30" t="s">
        <v>1001</v>
      </c>
    </row>
    <row r="436" spans="1:13" s="40" customFormat="1" ht="20.100000000000001" customHeight="1" x14ac:dyDescent="0.3">
      <c r="B436" s="41" t="s">
        <v>35</v>
      </c>
      <c r="C436" s="42"/>
      <c r="D436" s="42"/>
      <c r="E436" s="42"/>
      <c r="F436" s="53"/>
      <c r="G436" s="43">
        <f>G432</f>
        <v>0</v>
      </c>
    </row>
    <row r="437" spans="1:13" s="44" customFormat="1" ht="45" customHeight="1" x14ac:dyDescent="0.3">
      <c r="A437" s="44">
        <v>7112</v>
      </c>
      <c r="B437" s="34"/>
      <c r="C437" s="35" t="s">
        <v>364</v>
      </c>
      <c r="D437" s="36" t="s">
        <v>196</v>
      </c>
      <c r="E437" s="122">
        <v>275</v>
      </c>
      <c r="F437" s="87">
        <v>0</v>
      </c>
      <c r="G437" s="37">
        <f>F437*E437</f>
        <v>0</v>
      </c>
      <c r="I437" s="148"/>
      <c r="J437" s="148"/>
      <c r="K437" s="148"/>
      <c r="L437" s="148"/>
      <c r="M437" s="148"/>
    </row>
    <row r="438" spans="1:13" s="44" customFormat="1" ht="12" customHeight="1" x14ac:dyDescent="0.3">
      <c r="B438" s="34"/>
      <c r="C438" s="33"/>
      <c r="D438" s="33"/>
      <c r="E438" s="33"/>
      <c r="F438" s="86"/>
      <c r="G438" s="38"/>
    </row>
    <row r="439" spans="1:13" s="44" customFormat="1" ht="12" customHeight="1" x14ac:dyDescent="0.3">
      <c r="A439" s="44">
        <v>7113</v>
      </c>
      <c r="B439" s="34"/>
      <c r="C439" s="35" t="s">
        <v>365</v>
      </c>
      <c r="D439" s="36" t="s">
        <v>53</v>
      </c>
      <c r="E439" s="122">
        <v>2200</v>
      </c>
      <c r="F439" s="87">
        <v>0</v>
      </c>
      <c r="G439" s="37">
        <f>F439*E439</f>
        <v>0</v>
      </c>
      <c r="I439" s="148"/>
      <c r="J439" s="148"/>
      <c r="K439" s="148"/>
      <c r="L439" s="148"/>
      <c r="M439" s="148"/>
    </row>
    <row r="440" spans="1:13" s="44" customFormat="1" ht="12" customHeight="1" x14ac:dyDescent="0.3">
      <c r="B440" s="34"/>
      <c r="C440" s="33"/>
      <c r="D440" s="33"/>
      <c r="E440" s="33"/>
      <c r="F440" s="86"/>
      <c r="G440" s="38"/>
    </row>
    <row r="441" spans="1:13" s="44" customFormat="1" ht="12" customHeight="1" x14ac:dyDescent="0.3">
      <c r="A441" s="44">
        <v>7114</v>
      </c>
      <c r="B441" s="31" t="s">
        <v>366</v>
      </c>
      <c r="C441" s="32" t="s">
        <v>367</v>
      </c>
      <c r="D441" s="33"/>
      <c r="E441" s="33"/>
      <c r="F441" s="86"/>
      <c r="G441" s="38"/>
    </row>
    <row r="442" spans="1:13" s="44" customFormat="1" ht="12" customHeight="1" x14ac:dyDescent="0.3">
      <c r="B442" s="34"/>
      <c r="C442" s="33"/>
      <c r="D442" s="33"/>
      <c r="E442" s="33"/>
      <c r="F442" s="86"/>
      <c r="G442" s="38"/>
    </row>
    <row r="443" spans="1:13" s="44" customFormat="1" ht="12" customHeight="1" x14ac:dyDescent="0.3">
      <c r="A443" s="44">
        <v>7115</v>
      </c>
      <c r="B443" s="34"/>
      <c r="C443" s="35" t="s">
        <v>368</v>
      </c>
      <c r="D443" s="36" t="s">
        <v>369</v>
      </c>
      <c r="E443" s="122">
        <v>12</v>
      </c>
      <c r="F443" s="87">
        <v>0</v>
      </c>
      <c r="G443" s="37">
        <f>F443*E443</f>
        <v>0</v>
      </c>
      <c r="I443" s="148"/>
      <c r="J443" s="148"/>
      <c r="K443" s="148"/>
      <c r="L443" s="148"/>
      <c r="M443" s="148"/>
    </row>
    <row r="444" spans="1:13" s="44" customFormat="1" ht="12" customHeight="1" x14ac:dyDescent="0.3">
      <c r="B444" s="34"/>
      <c r="C444" s="33"/>
      <c r="D444" s="33"/>
      <c r="E444" s="33"/>
      <c r="F444" s="86"/>
      <c r="G444" s="38"/>
    </row>
    <row r="445" spans="1:13" s="44" customFormat="1" ht="12" customHeight="1" x14ac:dyDescent="0.3">
      <c r="A445" s="44">
        <v>7116</v>
      </c>
      <c r="B445" s="34"/>
      <c r="C445" s="35" t="s">
        <v>370</v>
      </c>
      <c r="D445" s="36" t="s">
        <v>371</v>
      </c>
      <c r="E445" s="122">
        <v>6000</v>
      </c>
      <c r="F445" s="87">
        <v>0</v>
      </c>
      <c r="G445" s="37">
        <f>F445*E445</f>
        <v>0</v>
      </c>
      <c r="I445" s="148"/>
      <c r="J445" s="148"/>
      <c r="K445" s="148"/>
      <c r="L445" s="148"/>
      <c r="M445" s="148"/>
    </row>
    <row r="446" spans="1:13" s="44" customFormat="1" ht="12" customHeight="1" x14ac:dyDescent="0.3">
      <c r="B446" s="34"/>
      <c r="C446" s="33"/>
      <c r="D446" s="33"/>
      <c r="E446" s="33"/>
      <c r="F446" s="86"/>
      <c r="G446" s="38"/>
    </row>
    <row r="447" spans="1:13" s="44" customFormat="1" ht="12" customHeight="1" x14ac:dyDescent="0.3">
      <c r="A447" s="44">
        <v>7117</v>
      </c>
      <c r="B447" s="31" t="s">
        <v>372</v>
      </c>
      <c r="C447" s="32" t="s">
        <v>373</v>
      </c>
      <c r="D447" s="33"/>
      <c r="E447" s="33"/>
      <c r="F447" s="86"/>
      <c r="G447" s="38"/>
    </row>
    <row r="448" spans="1:13" s="44" customFormat="1" ht="12" customHeight="1" x14ac:dyDescent="0.3">
      <c r="B448" s="34"/>
      <c r="C448" s="33"/>
      <c r="D448" s="33"/>
      <c r="E448" s="33"/>
      <c r="F448" s="86"/>
      <c r="G448" s="38"/>
    </row>
    <row r="449" spans="1:13" s="44" customFormat="1" ht="12" customHeight="1" x14ac:dyDescent="0.3">
      <c r="A449" s="44">
        <v>7118</v>
      </c>
      <c r="B449" s="34"/>
      <c r="C449" s="35" t="s">
        <v>374</v>
      </c>
      <c r="D449" s="36" t="s">
        <v>196</v>
      </c>
      <c r="E449" s="122">
        <v>50</v>
      </c>
      <c r="F449" s="87">
        <v>0</v>
      </c>
      <c r="G449" s="37">
        <f>F449*E449</f>
        <v>0</v>
      </c>
      <c r="I449" s="148"/>
      <c r="J449" s="148"/>
      <c r="K449" s="148"/>
      <c r="L449" s="148"/>
      <c r="M449" s="148"/>
    </row>
    <row r="450" spans="1:13" s="44" customFormat="1" ht="12" customHeight="1" x14ac:dyDescent="0.3">
      <c r="B450" s="34"/>
      <c r="C450" s="33"/>
      <c r="D450" s="33"/>
      <c r="E450" s="33"/>
      <c r="F450" s="86"/>
      <c r="G450" s="38"/>
    </row>
    <row r="451" spans="1:13" s="44" customFormat="1" ht="12" customHeight="1" x14ac:dyDescent="0.3">
      <c r="A451" s="44">
        <v>7119</v>
      </c>
      <c r="B451" s="34"/>
      <c r="C451" s="35" t="s">
        <v>375</v>
      </c>
      <c r="D451" s="36" t="s">
        <v>196</v>
      </c>
      <c r="E451" s="122">
        <v>50</v>
      </c>
      <c r="F451" s="87">
        <v>0</v>
      </c>
      <c r="G451" s="37">
        <f>F451*E451</f>
        <v>0</v>
      </c>
      <c r="I451" s="148"/>
      <c r="J451" s="148"/>
      <c r="K451" s="148"/>
      <c r="L451" s="148"/>
      <c r="M451" s="148"/>
    </row>
    <row r="452" spans="1:13" s="44" customFormat="1" ht="12" customHeight="1" x14ac:dyDescent="0.3">
      <c r="B452" s="34"/>
      <c r="C452" s="33"/>
      <c r="D452" s="33"/>
      <c r="E452" s="33"/>
      <c r="F452" s="86"/>
      <c r="G452" s="38"/>
    </row>
    <row r="453" spans="1:13" s="44" customFormat="1" ht="12" customHeight="1" x14ac:dyDescent="0.3">
      <c r="A453" s="44">
        <v>7120</v>
      </c>
      <c r="B453" s="31" t="s">
        <v>376</v>
      </c>
      <c r="C453" s="32" t="s">
        <v>377</v>
      </c>
      <c r="D453" s="33"/>
      <c r="E453" s="33"/>
      <c r="F453" s="86"/>
      <c r="G453" s="38"/>
    </row>
    <row r="454" spans="1:13" s="44" customFormat="1" ht="12" customHeight="1" x14ac:dyDescent="0.3">
      <c r="B454" s="34"/>
      <c r="C454" s="33"/>
      <c r="D454" s="33"/>
      <c r="E454" s="33"/>
      <c r="F454" s="86"/>
      <c r="G454" s="38"/>
    </row>
    <row r="455" spans="1:13" s="44" customFormat="1" ht="12" customHeight="1" x14ac:dyDescent="0.3">
      <c r="A455" s="44">
        <v>7121</v>
      </c>
      <c r="B455" s="34"/>
      <c r="C455" s="35" t="s">
        <v>378</v>
      </c>
      <c r="D455" s="36" t="s">
        <v>241</v>
      </c>
      <c r="E455" s="122">
        <v>50</v>
      </c>
      <c r="F455" s="87">
        <v>0</v>
      </c>
      <c r="G455" s="37">
        <f>F455*E455</f>
        <v>0</v>
      </c>
      <c r="I455" s="148"/>
      <c r="J455" s="148"/>
      <c r="K455" s="148"/>
      <c r="L455" s="148"/>
      <c r="M455" s="148"/>
    </row>
    <row r="456" spans="1:13" s="44" customFormat="1" ht="12" customHeight="1" x14ac:dyDescent="0.3">
      <c r="A456" s="44">
        <v>7122</v>
      </c>
      <c r="B456" s="34"/>
      <c r="C456" s="35" t="s">
        <v>379</v>
      </c>
      <c r="D456" s="36" t="s">
        <v>241</v>
      </c>
      <c r="E456" s="122">
        <v>50</v>
      </c>
      <c r="F456" s="87">
        <v>0</v>
      </c>
      <c r="G456" s="37">
        <f>F456*E456</f>
        <v>0</v>
      </c>
      <c r="I456" s="148"/>
      <c r="J456" s="148"/>
      <c r="K456" s="148"/>
      <c r="L456" s="148"/>
      <c r="M456" s="148"/>
    </row>
    <row r="457" spans="1:13" s="44" customFormat="1" ht="12" customHeight="1" x14ac:dyDescent="0.3">
      <c r="B457" s="34"/>
      <c r="C457" s="33"/>
      <c r="D457" s="33"/>
      <c r="E457" s="33"/>
      <c r="F457" s="86"/>
      <c r="G457" s="38"/>
    </row>
    <row r="458" spans="1:13" s="44" customFormat="1" ht="12" customHeight="1" x14ac:dyDescent="0.3">
      <c r="A458" s="44">
        <v>7123</v>
      </c>
      <c r="B458" s="31" t="s">
        <v>380</v>
      </c>
      <c r="C458" s="32" t="s">
        <v>381</v>
      </c>
      <c r="D458" s="33"/>
      <c r="E458" s="33"/>
      <c r="F458" s="86"/>
      <c r="G458" s="38"/>
    </row>
    <row r="459" spans="1:13" s="44" customFormat="1" ht="12" customHeight="1" x14ac:dyDescent="0.3">
      <c r="B459" s="34"/>
      <c r="C459" s="33"/>
      <c r="D459" s="33"/>
      <c r="E459" s="33"/>
      <c r="F459" s="86"/>
      <c r="G459" s="38"/>
    </row>
    <row r="460" spans="1:13" s="44" customFormat="1" ht="12" customHeight="1" x14ac:dyDescent="0.3">
      <c r="A460" s="44">
        <v>7124</v>
      </c>
      <c r="B460" s="34"/>
      <c r="C460" s="35" t="s">
        <v>382</v>
      </c>
      <c r="D460" s="33"/>
      <c r="E460" s="33"/>
      <c r="F460" s="86"/>
      <c r="G460" s="38"/>
    </row>
    <row r="461" spans="1:13" s="44" customFormat="1" ht="12" customHeight="1" x14ac:dyDescent="0.3">
      <c r="A461" s="44">
        <v>7125</v>
      </c>
      <c r="B461" s="34"/>
      <c r="C461" s="35" t="s">
        <v>383</v>
      </c>
      <c r="D461" s="33"/>
      <c r="E461" s="33"/>
      <c r="F461" s="86"/>
      <c r="G461" s="38"/>
    </row>
    <row r="462" spans="1:13" s="44" customFormat="1" ht="12" customHeight="1" x14ac:dyDescent="0.3">
      <c r="B462" s="34"/>
      <c r="C462" s="33"/>
      <c r="D462" s="33"/>
      <c r="E462" s="33"/>
      <c r="F462" s="86"/>
      <c r="G462" s="38"/>
    </row>
    <row r="463" spans="1:13" s="44" customFormat="1" ht="12" customHeight="1" x14ac:dyDescent="0.3">
      <c r="A463" s="44">
        <v>7126</v>
      </c>
      <c r="B463" s="34"/>
      <c r="C463" s="111" t="s">
        <v>384</v>
      </c>
      <c r="D463" s="36" t="s">
        <v>63</v>
      </c>
      <c r="E463" s="122">
        <v>2</v>
      </c>
      <c r="F463" s="87">
        <v>0</v>
      </c>
      <c r="G463" s="37">
        <f>F463*E463</f>
        <v>0</v>
      </c>
      <c r="I463" s="148"/>
      <c r="J463" s="148"/>
      <c r="K463" s="148"/>
      <c r="L463" s="148"/>
      <c r="M463" s="148"/>
    </row>
    <row r="464" spans="1:13" s="44" customFormat="1" ht="12" customHeight="1" x14ac:dyDescent="0.3">
      <c r="B464" s="34"/>
      <c r="C464" s="112"/>
      <c r="D464" s="33"/>
      <c r="E464" s="33"/>
      <c r="F464" s="86"/>
      <c r="G464" s="38"/>
    </row>
    <row r="465" spans="1:13" s="44" customFormat="1" ht="12" customHeight="1" x14ac:dyDescent="0.3">
      <c r="A465" s="44">
        <v>7127</v>
      </c>
      <c r="B465" s="34"/>
      <c r="C465" s="111" t="s">
        <v>385</v>
      </c>
      <c r="D465" s="36" t="s">
        <v>63</v>
      </c>
      <c r="E465" s="122">
        <v>1</v>
      </c>
      <c r="F465" s="87">
        <v>0</v>
      </c>
      <c r="G465" s="37">
        <f>F465*E465</f>
        <v>0</v>
      </c>
      <c r="I465" s="148"/>
      <c r="J465" s="148"/>
      <c r="K465" s="148"/>
      <c r="L465" s="148"/>
      <c r="M465" s="148"/>
    </row>
    <row r="466" spans="1:13" s="44" customFormat="1" ht="12" customHeight="1" x14ac:dyDescent="0.3">
      <c r="B466" s="34"/>
      <c r="C466" s="33"/>
      <c r="D466" s="33"/>
      <c r="E466" s="33"/>
      <c r="F466" s="86"/>
      <c r="G466" s="38"/>
    </row>
    <row r="467" spans="1:13" s="44" customFormat="1" ht="12" customHeight="1" x14ac:dyDescent="0.3">
      <c r="A467" s="44">
        <v>7128</v>
      </c>
      <c r="B467" s="34"/>
      <c r="C467" s="35" t="s">
        <v>386</v>
      </c>
      <c r="D467" s="33"/>
      <c r="E467" s="33"/>
      <c r="F467" s="86"/>
      <c r="G467" s="38"/>
    </row>
    <row r="468" spans="1:13" s="44" customFormat="1" ht="12" customHeight="1" x14ac:dyDescent="0.3">
      <c r="B468" s="34"/>
      <c r="C468" s="33"/>
      <c r="D468" s="33"/>
      <c r="E468" s="33"/>
      <c r="F468" s="86"/>
      <c r="G468" s="38"/>
    </row>
    <row r="469" spans="1:13" s="44" customFormat="1" ht="12" customHeight="1" x14ac:dyDescent="0.3">
      <c r="A469" s="44">
        <v>7129</v>
      </c>
      <c r="B469" s="34"/>
      <c r="C469" s="111" t="s">
        <v>384</v>
      </c>
      <c r="D469" s="36" t="s">
        <v>63</v>
      </c>
      <c r="E469" s="122">
        <v>3</v>
      </c>
      <c r="F469" s="87">
        <v>0</v>
      </c>
      <c r="G469" s="37">
        <f>F469*E469</f>
        <v>0</v>
      </c>
      <c r="I469" s="148"/>
      <c r="J469" s="148"/>
      <c r="K469" s="148"/>
      <c r="L469" s="148"/>
      <c r="M469" s="148"/>
    </row>
    <row r="470" spans="1:13" s="44" customFormat="1" ht="12" customHeight="1" x14ac:dyDescent="0.3">
      <c r="B470" s="34"/>
      <c r="C470" s="112"/>
      <c r="D470" s="33"/>
      <c r="E470" s="33"/>
      <c r="F470" s="86"/>
      <c r="G470" s="38"/>
    </row>
    <row r="471" spans="1:13" s="44" customFormat="1" ht="12" customHeight="1" x14ac:dyDescent="0.3">
      <c r="A471" s="44">
        <v>7130</v>
      </c>
      <c r="B471" s="34"/>
      <c r="C471" s="111" t="s">
        <v>385</v>
      </c>
      <c r="D471" s="36" t="s">
        <v>63</v>
      </c>
      <c r="E471" s="122">
        <v>2</v>
      </c>
      <c r="F471" s="87">
        <v>0</v>
      </c>
      <c r="G471" s="37">
        <f>F471*E471</f>
        <v>0</v>
      </c>
      <c r="I471" s="148"/>
      <c r="J471" s="148"/>
      <c r="K471" s="148"/>
      <c r="L471" s="148"/>
      <c r="M471" s="148"/>
    </row>
    <row r="472" spans="1:13" s="44" customFormat="1" ht="12" customHeight="1" x14ac:dyDescent="0.3">
      <c r="B472" s="34"/>
      <c r="C472" s="33"/>
      <c r="D472" s="33"/>
      <c r="E472" s="33"/>
      <c r="F472" s="86"/>
      <c r="G472" s="38"/>
    </row>
    <row r="473" spans="1:13" s="44" customFormat="1" ht="12" customHeight="1" x14ac:dyDescent="0.3">
      <c r="A473" s="44">
        <v>7131</v>
      </c>
      <c r="B473" s="34"/>
      <c r="C473" s="35" t="s">
        <v>387</v>
      </c>
      <c r="D473" s="33"/>
      <c r="E473" s="33"/>
      <c r="F473" s="86"/>
      <c r="G473" s="38"/>
    </row>
    <row r="474" spans="1:13" s="44" customFormat="1" ht="12" customHeight="1" x14ac:dyDescent="0.3">
      <c r="B474" s="34"/>
      <c r="C474" s="33"/>
      <c r="D474" s="33"/>
      <c r="E474" s="33"/>
      <c r="F474" s="86"/>
      <c r="G474" s="38"/>
    </row>
    <row r="475" spans="1:13" s="44" customFormat="1" ht="12" customHeight="1" x14ac:dyDescent="0.3">
      <c r="A475" s="44">
        <v>7132</v>
      </c>
      <c r="B475" s="34"/>
      <c r="C475" s="111" t="s">
        <v>384</v>
      </c>
      <c r="D475" s="36" t="s">
        <v>63</v>
      </c>
      <c r="E475" s="122">
        <v>95</v>
      </c>
      <c r="F475" s="87">
        <v>0</v>
      </c>
      <c r="G475" s="37">
        <f>F475*E475</f>
        <v>0</v>
      </c>
      <c r="I475" s="148"/>
      <c r="J475" s="148"/>
      <c r="K475" s="148"/>
      <c r="L475" s="148"/>
      <c r="M475" s="148"/>
    </row>
    <row r="476" spans="1:13" s="44" customFormat="1" ht="12" customHeight="1" x14ac:dyDescent="0.3">
      <c r="B476" s="34"/>
      <c r="C476" s="112"/>
      <c r="D476" s="33"/>
      <c r="E476" s="33"/>
      <c r="F476" s="86"/>
      <c r="G476" s="38"/>
    </row>
    <row r="477" spans="1:13" s="44" customFormat="1" ht="12" customHeight="1" x14ac:dyDescent="0.3">
      <c r="A477" s="44">
        <v>7133</v>
      </c>
      <c r="B477" s="34"/>
      <c r="C477" s="111" t="s">
        <v>385</v>
      </c>
      <c r="D477" s="36" t="s">
        <v>63</v>
      </c>
      <c r="E477" s="122">
        <v>5</v>
      </c>
      <c r="F477" s="87">
        <v>0</v>
      </c>
      <c r="G477" s="37">
        <f>F477*E477</f>
        <v>0</v>
      </c>
      <c r="I477" s="148"/>
      <c r="J477" s="148"/>
      <c r="K477" s="148"/>
      <c r="L477" s="148"/>
      <c r="M477" s="148"/>
    </row>
    <row r="478" spans="1:13" s="44" customFormat="1" ht="12" customHeight="1" x14ac:dyDescent="0.3">
      <c r="B478" s="34"/>
      <c r="C478" s="33"/>
      <c r="D478" s="33"/>
      <c r="E478" s="33"/>
      <c r="F478" s="86"/>
      <c r="G478" s="38"/>
    </row>
    <row r="479" spans="1:13" s="44" customFormat="1" ht="12" customHeight="1" x14ac:dyDescent="0.3">
      <c r="A479" s="44">
        <v>7134</v>
      </c>
      <c r="B479" s="34"/>
      <c r="C479" s="35" t="s">
        <v>388</v>
      </c>
      <c r="D479" s="33"/>
      <c r="E479" s="33"/>
      <c r="F479" s="86"/>
      <c r="G479" s="38"/>
    </row>
    <row r="480" spans="1:13" s="44" customFormat="1" ht="12" customHeight="1" x14ac:dyDescent="0.3">
      <c r="B480" s="34"/>
      <c r="C480" s="33"/>
      <c r="D480" s="33"/>
      <c r="E480" s="33"/>
      <c r="F480" s="86"/>
      <c r="G480" s="38"/>
    </row>
    <row r="481" spans="1:13" s="44" customFormat="1" ht="12" customHeight="1" x14ac:dyDescent="0.3">
      <c r="A481" s="44">
        <v>7135</v>
      </c>
      <c r="B481" s="34"/>
      <c r="C481" s="111" t="s">
        <v>384</v>
      </c>
      <c r="D481" s="36" t="s">
        <v>63</v>
      </c>
      <c r="E481" s="122">
        <v>5</v>
      </c>
      <c r="F481" s="87">
        <v>0</v>
      </c>
      <c r="G481" s="37">
        <f>F481*E481</f>
        <v>0</v>
      </c>
      <c r="I481" s="148"/>
      <c r="J481" s="148"/>
      <c r="K481" s="148"/>
      <c r="L481" s="148"/>
      <c r="M481" s="148"/>
    </row>
    <row r="482" spans="1:13" s="44" customFormat="1" ht="12" customHeight="1" x14ac:dyDescent="0.3">
      <c r="B482" s="34"/>
      <c r="C482" s="112"/>
      <c r="D482" s="33"/>
      <c r="E482" s="33"/>
      <c r="F482" s="86"/>
      <c r="G482" s="38"/>
    </row>
    <row r="483" spans="1:13" s="44" customFormat="1" ht="12" customHeight="1" x14ac:dyDescent="0.3">
      <c r="A483" s="44">
        <v>7136</v>
      </c>
      <c r="B483" s="34"/>
      <c r="C483" s="111" t="s">
        <v>385</v>
      </c>
      <c r="D483" s="36" t="s">
        <v>63</v>
      </c>
      <c r="E483" s="122">
        <v>5</v>
      </c>
      <c r="F483" s="87">
        <v>0</v>
      </c>
      <c r="G483" s="37">
        <f>F483*E483</f>
        <v>0</v>
      </c>
      <c r="I483" s="148"/>
      <c r="J483" s="148"/>
      <c r="K483" s="148"/>
      <c r="L483" s="148"/>
      <c r="M483" s="148"/>
    </row>
    <row r="484" spans="1:13" s="44" customFormat="1" ht="12" customHeight="1" x14ac:dyDescent="0.3">
      <c r="B484" s="34"/>
      <c r="C484" s="33"/>
      <c r="D484" s="33"/>
      <c r="E484" s="33"/>
      <c r="F484" s="86"/>
      <c r="G484" s="38"/>
    </row>
    <row r="485" spans="1:13" s="44" customFormat="1" ht="12" customHeight="1" x14ac:dyDescent="0.3">
      <c r="A485" s="44">
        <v>7137</v>
      </c>
      <c r="B485" s="34"/>
      <c r="C485" s="35" t="s">
        <v>389</v>
      </c>
      <c r="D485" s="33"/>
      <c r="E485" s="33"/>
      <c r="F485" s="86"/>
      <c r="G485" s="38"/>
    </row>
    <row r="486" spans="1:13" s="44" customFormat="1" ht="12" customHeight="1" x14ac:dyDescent="0.3">
      <c r="B486" s="34"/>
      <c r="C486" s="33"/>
      <c r="D486" s="33"/>
      <c r="E486" s="33"/>
      <c r="F486" s="86"/>
      <c r="G486" s="38"/>
    </row>
    <row r="487" spans="1:13" s="44" customFormat="1" ht="12" customHeight="1" x14ac:dyDescent="0.3">
      <c r="A487" s="44">
        <v>7138</v>
      </c>
      <c r="B487" s="34"/>
      <c r="C487" s="111" t="s">
        <v>384</v>
      </c>
      <c r="D487" s="36" t="s">
        <v>63</v>
      </c>
      <c r="E487" s="122">
        <v>2</v>
      </c>
      <c r="F487" s="87">
        <v>0</v>
      </c>
      <c r="G487" s="37">
        <f>F487*E487</f>
        <v>0</v>
      </c>
      <c r="I487" s="148"/>
      <c r="J487" s="148"/>
      <c r="K487" s="148"/>
      <c r="L487" s="148"/>
      <c r="M487" s="148"/>
    </row>
    <row r="488" spans="1:13" s="44" customFormat="1" ht="12" customHeight="1" x14ac:dyDescent="0.3">
      <c r="B488" s="34"/>
      <c r="C488" s="112"/>
      <c r="D488" s="33"/>
      <c r="E488" s="33"/>
      <c r="F488" s="86"/>
      <c r="G488" s="38"/>
    </row>
    <row r="489" spans="1:13" s="44" customFormat="1" ht="12" customHeight="1" x14ac:dyDescent="0.3">
      <c r="A489" s="44">
        <v>7139</v>
      </c>
      <c r="B489" s="34"/>
      <c r="C489" s="111" t="s">
        <v>385</v>
      </c>
      <c r="D489" s="36" t="s">
        <v>63</v>
      </c>
      <c r="E489" s="122">
        <v>2</v>
      </c>
      <c r="F489" s="87">
        <v>0</v>
      </c>
      <c r="G489" s="37">
        <f>F489*E489</f>
        <v>0</v>
      </c>
      <c r="I489" s="148"/>
      <c r="J489" s="148"/>
      <c r="K489" s="148"/>
      <c r="L489" s="148"/>
      <c r="M489" s="148"/>
    </row>
    <row r="490" spans="1:13" s="44" customFormat="1" ht="12" customHeight="1" x14ac:dyDescent="0.3">
      <c r="B490" s="34"/>
      <c r="C490" s="33"/>
      <c r="D490" s="33"/>
      <c r="E490" s="33"/>
      <c r="F490" s="86"/>
      <c r="G490" s="38"/>
    </row>
    <row r="491" spans="1:13" s="44" customFormat="1" ht="12" customHeight="1" x14ac:dyDescent="0.3">
      <c r="A491" s="44">
        <v>7140</v>
      </c>
      <c r="B491" s="31" t="s">
        <v>390</v>
      </c>
      <c r="C491" s="32" t="s">
        <v>391</v>
      </c>
      <c r="D491" s="33"/>
      <c r="E491" s="33"/>
      <c r="F491" s="86"/>
      <c r="G491" s="38"/>
    </row>
    <row r="492" spans="1:13" s="44" customFormat="1" ht="12" customHeight="1" x14ac:dyDescent="0.3">
      <c r="B492" s="34"/>
      <c r="C492" s="33"/>
      <c r="D492" s="33"/>
      <c r="E492" s="33"/>
      <c r="F492" s="86"/>
      <c r="G492" s="38"/>
    </row>
    <row r="493" spans="1:13" s="44" customFormat="1" ht="12" customHeight="1" x14ac:dyDescent="0.3">
      <c r="A493" s="44">
        <v>7141</v>
      </c>
      <c r="B493" s="34"/>
      <c r="C493" s="35" t="s">
        <v>392</v>
      </c>
      <c r="D493" s="36" t="s">
        <v>53</v>
      </c>
      <c r="E493" s="122">
        <v>100</v>
      </c>
      <c r="F493" s="87">
        <v>0</v>
      </c>
      <c r="G493" s="37">
        <f>F493*E493</f>
        <v>0</v>
      </c>
      <c r="I493" s="148"/>
      <c r="J493" s="148"/>
      <c r="K493" s="148"/>
      <c r="L493" s="148"/>
      <c r="M493" s="148"/>
    </row>
    <row r="494" spans="1:13" s="44" customFormat="1" ht="12" customHeight="1" x14ac:dyDescent="0.3">
      <c r="B494" s="34"/>
      <c r="C494" s="33"/>
      <c r="D494" s="33"/>
      <c r="E494" s="33"/>
      <c r="F494" s="86"/>
      <c r="G494" s="38"/>
    </row>
    <row r="495" spans="1:13" s="44" customFormat="1" ht="12" customHeight="1" x14ac:dyDescent="0.3">
      <c r="A495" s="44">
        <v>7142</v>
      </c>
      <c r="B495" s="34"/>
      <c r="C495" s="35" t="s">
        <v>393</v>
      </c>
      <c r="D495" s="36" t="s">
        <v>53</v>
      </c>
      <c r="E495" s="122">
        <v>1800</v>
      </c>
      <c r="F495" s="87">
        <v>0</v>
      </c>
      <c r="G495" s="37">
        <f>F495*E495</f>
        <v>0</v>
      </c>
      <c r="I495" s="148"/>
      <c r="J495" s="148"/>
      <c r="K495" s="148"/>
      <c r="L495" s="148"/>
      <c r="M495" s="148"/>
    </row>
    <row r="496" spans="1:13" s="40" customFormat="1" ht="20.100000000000001" customHeight="1" x14ac:dyDescent="0.3">
      <c r="B496" s="41" t="s">
        <v>34</v>
      </c>
      <c r="C496" s="42"/>
      <c r="D496" s="42"/>
      <c r="E496" s="42"/>
      <c r="F496" s="53"/>
      <c r="G496" s="43">
        <f>SUM(G436:G495)</f>
        <v>0</v>
      </c>
    </row>
    <row r="497" spans="1:12" s="27" customFormat="1" ht="15.75" customHeight="1" x14ac:dyDescent="0.25">
      <c r="B497" s="28"/>
    </row>
    <row r="498" spans="1:12" s="27" customFormat="1" ht="15" customHeight="1" x14ac:dyDescent="0.25">
      <c r="B498" s="28"/>
      <c r="G498" s="26" t="s">
        <v>1082</v>
      </c>
    </row>
    <row r="499" spans="1:12" s="44" customFormat="1" ht="27.6" customHeight="1" x14ac:dyDescent="0.3">
      <c r="B499" s="29" t="s">
        <v>1</v>
      </c>
      <c r="C499" s="29" t="s">
        <v>2</v>
      </c>
      <c r="D499" s="29" t="s">
        <v>3</v>
      </c>
      <c r="E499" s="29" t="s">
        <v>4</v>
      </c>
      <c r="F499" s="29" t="s">
        <v>5</v>
      </c>
      <c r="G499" s="30" t="s">
        <v>1001</v>
      </c>
    </row>
    <row r="500" spans="1:12" s="40" customFormat="1" ht="20.100000000000001" customHeight="1" x14ac:dyDescent="0.3">
      <c r="B500" s="41" t="s">
        <v>35</v>
      </c>
      <c r="C500" s="42"/>
      <c r="D500" s="42"/>
      <c r="E500" s="42"/>
      <c r="F500" s="53"/>
      <c r="G500" s="43">
        <f>G496</f>
        <v>0</v>
      </c>
    </row>
    <row r="501" spans="1:12" s="44" customFormat="1" ht="12" customHeight="1" x14ac:dyDescent="0.3">
      <c r="A501" s="44">
        <v>7143</v>
      </c>
      <c r="B501" s="31" t="s">
        <v>394</v>
      </c>
      <c r="C501" s="32" t="s">
        <v>395</v>
      </c>
      <c r="D501" s="36" t="s">
        <v>53</v>
      </c>
      <c r="E501" s="122">
        <v>120</v>
      </c>
      <c r="F501" s="87">
        <v>0</v>
      </c>
      <c r="G501" s="37">
        <f>F501*E501</f>
        <v>0</v>
      </c>
      <c r="I501" s="148"/>
      <c r="J501" s="148"/>
      <c r="K501" s="148"/>
      <c r="L501" s="148"/>
    </row>
    <row r="502" spans="1:12" s="44" customFormat="1" ht="12" customHeight="1" x14ac:dyDescent="0.3">
      <c r="B502" s="34"/>
      <c r="C502" s="33"/>
      <c r="D502" s="33"/>
      <c r="E502" s="33"/>
      <c r="F502" s="86"/>
      <c r="G502" s="38"/>
    </row>
    <row r="503" spans="1:12" s="44" customFormat="1" ht="12" customHeight="1" x14ac:dyDescent="0.3">
      <c r="A503" s="44">
        <v>7144</v>
      </c>
      <c r="B503" s="31" t="s">
        <v>396</v>
      </c>
      <c r="C503" s="32" t="s">
        <v>397</v>
      </c>
      <c r="D503" s="33"/>
      <c r="E503" s="33"/>
      <c r="F503" s="86"/>
      <c r="G503" s="38"/>
    </row>
    <row r="504" spans="1:12" s="44" customFormat="1" ht="12" customHeight="1" x14ac:dyDescent="0.3">
      <c r="B504" s="34"/>
      <c r="C504" s="33"/>
      <c r="D504" s="33"/>
      <c r="E504" s="33"/>
      <c r="F504" s="86"/>
      <c r="G504" s="38"/>
    </row>
    <row r="505" spans="1:12" s="44" customFormat="1" ht="12" customHeight="1" x14ac:dyDescent="0.3">
      <c r="A505" s="44">
        <v>8127</v>
      </c>
      <c r="B505" s="34"/>
      <c r="C505" s="35" t="s">
        <v>398</v>
      </c>
      <c r="D505" s="33"/>
      <c r="E505" s="33"/>
      <c r="F505" s="86"/>
      <c r="G505" s="38"/>
    </row>
    <row r="506" spans="1:12" s="44" customFormat="1" ht="12" customHeight="1" x14ac:dyDescent="0.3">
      <c r="B506" s="34"/>
      <c r="C506" s="33"/>
      <c r="D506" s="33"/>
      <c r="E506" s="33"/>
      <c r="F506" s="86"/>
      <c r="G506" s="38"/>
    </row>
    <row r="507" spans="1:12" s="44" customFormat="1" ht="12" customHeight="1" x14ac:dyDescent="0.3">
      <c r="A507" s="44">
        <v>7145</v>
      </c>
      <c r="B507" s="34"/>
      <c r="C507" s="111" t="s">
        <v>399</v>
      </c>
      <c r="D507" s="36" t="s">
        <v>241</v>
      </c>
      <c r="E507" s="122">
        <v>400</v>
      </c>
      <c r="F507" s="87">
        <v>0</v>
      </c>
      <c r="G507" s="37">
        <f>F507*E507</f>
        <v>0</v>
      </c>
      <c r="I507" s="148"/>
      <c r="J507" s="148"/>
      <c r="K507" s="148"/>
      <c r="L507" s="148"/>
    </row>
    <row r="508" spans="1:12" s="44" customFormat="1" ht="12" customHeight="1" x14ac:dyDescent="0.3">
      <c r="B508" s="34"/>
      <c r="C508" s="112"/>
      <c r="D508" s="33"/>
      <c r="E508" s="33"/>
      <c r="F508" s="86"/>
      <c r="G508" s="38"/>
    </row>
    <row r="509" spans="1:12" s="44" customFormat="1" ht="12" customHeight="1" x14ac:dyDescent="0.3">
      <c r="A509" s="44">
        <v>7146</v>
      </c>
      <c r="B509" s="34"/>
      <c r="C509" s="111" t="s">
        <v>400</v>
      </c>
      <c r="D509" s="36" t="s">
        <v>241</v>
      </c>
      <c r="E509" s="122">
        <v>400</v>
      </c>
      <c r="F509" s="87">
        <v>0</v>
      </c>
      <c r="G509" s="37">
        <f>F509*E509</f>
        <v>0</v>
      </c>
      <c r="I509" s="148"/>
      <c r="J509" s="148"/>
      <c r="K509" s="148"/>
      <c r="L509" s="148"/>
    </row>
    <row r="510" spans="1:12" s="44" customFormat="1" ht="12" customHeight="1" x14ac:dyDescent="0.3">
      <c r="B510" s="34"/>
      <c r="C510" s="112"/>
      <c r="D510" s="33"/>
      <c r="E510" s="33"/>
      <c r="F510" s="86"/>
      <c r="G510" s="38"/>
    </row>
    <row r="511" spans="1:12" s="44" customFormat="1" ht="12" customHeight="1" x14ac:dyDescent="0.3">
      <c r="A511" s="44">
        <v>7147</v>
      </c>
      <c r="B511" s="34"/>
      <c r="C511" s="111" t="s">
        <v>401</v>
      </c>
      <c r="D511" s="36" t="s">
        <v>241</v>
      </c>
      <c r="E511" s="122">
        <v>400</v>
      </c>
      <c r="F511" s="87">
        <v>0</v>
      </c>
      <c r="G511" s="37">
        <f>F511*E511</f>
        <v>0</v>
      </c>
      <c r="I511" s="148"/>
      <c r="J511" s="148"/>
      <c r="K511" s="148"/>
      <c r="L511" s="148"/>
    </row>
    <row r="512" spans="1:12" s="44" customFormat="1" ht="12" customHeight="1" x14ac:dyDescent="0.3">
      <c r="B512" s="34"/>
      <c r="C512" s="33"/>
      <c r="D512" s="33"/>
      <c r="E512" s="33"/>
      <c r="F512" s="86"/>
      <c r="G512" s="38"/>
    </row>
    <row r="513" spans="1:12" s="44" customFormat="1" ht="51" x14ac:dyDescent="0.25">
      <c r="B513" s="127" t="s">
        <v>1214</v>
      </c>
      <c r="C513" s="127" t="s">
        <v>1215</v>
      </c>
      <c r="D513" s="128" t="s">
        <v>1216</v>
      </c>
      <c r="E513" s="129">
        <v>7500</v>
      </c>
      <c r="F513" s="130">
        <v>0</v>
      </c>
      <c r="G513" s="131">
        <f>F513*E513</f>
        <v>0</v>
      </c>
      <c r="I513" s="148"/>
      <c r="J513" s="148"/>
      <c r="K513" s="148"/>
      <c r="L513" s="148"/>
    </row>
    <row r="514" spans="1:12" s="44" customFormat="1" ht="12" customHeight="1" x14ac:dyDescent="0.3">
      <c r="B514" s="34"/>
      <c r="C514" s="33"/>
      <c r="D514" s="33"/>
      <c r="E514" s="33"/>
      <c r="F514" s="86"/>
      <c r="G514" s="38"/>
    </row>
    <row r="515" spans="1:12" s="44" customFormat="1" ht="12" customHeight="1" x14ac:dyDescent="0.3">
      <c r="A515" s="44">
        <v>7148</v>
      </c>
      <c r="B515" s="31" t="s">
        <v>402</v>
      </c>
      <c r="C515" s="32" t="s">
        <v>403</v>
      </c>
      <c r="D515" s="36" t="s">
        <v>196</v>
      </c>
      <c r="E515" s="122">
        <v>1000</v>
      </c>
      <c r="F515" s="87">
        <v>0</v>
      </c>
      <c r="G515" s="37">
        <f>F515*E515</f>
        <v>0</v>
      </c>
      <c r="I515" s="148"/>
      <c r="J515" s="148"/>
      <c r="K515" s="148"/>
      <c r="L515" s="148"/>
    </row>
    <row r="516" spans="1:12" s="44" customFormat="1" ht="12" customHeight="1" x14ac:dyDescent="0.3">
      <c r="B516" s="34"/>
      <c r="C516" s="33"/>
      <c r="D516" s="33"/>
      <c r="E516" s="33"/>
      <c r="F516" s="86"/>
      <c r="G516" s="38"/>
      <c r="I516" s="148"/>
      <c r="J516" s="148"/>
      <c r="K516" s="148"/>
      <c r="L516" s="148"/>
    </row>
    <row r="517" spans="1:12" s="44" customFormat="1" ht="12" customHeight="1" x14ac:dyDescent="0.3">
      <c r="B517" s="34"/>
      <c r="C517" s="33"/>
      <c r="D517" s="33"/>
      <c r="E517" s="33"/>
      <c r="F517" s="86"/>
      <c r="G517" s="38"/>
    </row>
    <row r="518" spans="1:12" s="44" customFormat="1" ht="12" customHeight="1" x14ac:dyDescent="0.3">
      <c r="B518" s="34"/>
      <c r="C518" s="33"/>
      <c r="D518" s="33"/>
      <c r="E518" s="33"/>
      <c r="F518" s="86"/>
      <c r="G518" s="38"/>
    </row>
    <row r="519" spans="1:12" s="44" customFormat="1" ht="12" customHeight="1" x14ac:dyDescent="0.3">
      <c r="B519" s="34"/>
      <c r="C519" s="33"/>
      <c r="D519" s="33"/>
      <c r="E519" s="33"/>
      <c r="F519" s="86"/>
      <c r="G519" s="38"/>
    </row>
    <row r="520" spans="1:12" s="44" customFormat="1" ht="12" customHeight="1" x14ac:dyDescent="0.3">
      <c r="B520" s="34"/>
      <c r="C520" s="33"/>
      <c r="D520" s="33"/>
      <c r="E520" s="33"/>
      <c r="F520" s="92"/>
      <c r="G520" s="33"/>
    </row>
    <row r="521" spans="1:12" s="44" customFormat="1" ht="12" customHeight="1" x14ac:dyDescent="0.3">
      <c r="B521" s="34"/>
      <c r="C521" s="33"/>
      <c r="D521" s="33"/>
      <c r="E521" s="33"/>
      <c r="F521" s="92"/>
      <c r="G521" s="33"/>
    </row>
    <row r="522" spans="1:12" s="44" customFormat="1" ht="12" customHeight="1" x14ac:dyDescent="0.3">
      <c r="B522" s="34"/>
      <c r="C522" s="33"/>
      <c r="D522" s="33"/>
      <c r="E522" s="33"/>
      <c r="F522" s="92"/>
      <c r="G522" s="33"/>
    </row>
    <row r="523" spans="1:12" s="44" customFormat="1" ht="12" customHeight="1" x14ac:dyDescent="0.3">
      <c r="B523" s="34"/>
      <c r="C523" s="33"/>
      <c r="D523" s="33"/>
      <c r="E523" s="33"/>
      <c r="F523" s="92"/>
      <c r="G523" s="33"/>
    </row>
    <row r="524" spans="1:12" s="44" customFormat="1" ht="12" customHeight="1" x14ac:dyDescent="0.3">
      <c r="B524" s="34"/>
      <c r="C524" s="33"/>
      <c r="D524" s="33"/>
      <c r="E524" s="33"/>
      <c r="F524" s="92"/>
      <c r="G524" s="33"/>
    </row>
    <row r="525" spans="1:12" s="44" customFormat="1" ht="12" customHeight="1" x14ac:dyDescent="0.3">
      <c r="B525" s="34"/>
      <c r="C525" s="33"/>
      <c r="D525" s="33"/>
      <c r="E525" s="33"/>
      <c r="F525" s="92"/>
      <c r="G525" s="33"/>
    </row>
    <row r="526" spans="1:12" s="44" customFormat="1" ht="12" customHeight="1" x14ac:dyDescent="0.3">
      <c r="B526" s="34"/>
      <c r="C526" s="33"/>
      <c r="D526" s="33"/>
      <c r="E526" s="33"/>
      <c r="F526" s="92"/>
      <c r="G526" s="33"/>
    </row>
    <row r="527" spans="1:12" s="44" customFormat="1" ht="12" customHeight="1" x14ac:dyDescent="0.3">
      <c r="B527" s="34"/>
      <c r="C527" s="33"/>
      <c r="D527" s="33"/>
      <c r="E527" s="33"/>
      <c r="F527" s="92"/>
      <c r="G527" s="33"/>
    </row>
    <row r="528" spans="1:12" s="44" customFormat="1" ht="12" customHeight="1" x14ac:dyDescent="0.3">
      <c r="B528" s="34"/>
      <c r="C528" s="33"/>
      <c r="D528" s="33"/>
      <c r="E528" s="33"/>
      <c r="F528" s="92"/>
      <c r="G528" s="33"/>
    </row>
    <row r="529" spans="2:7" s="44" customFormat="1" ht="12" customHeight="1" x14ac:dyDescent="0.3">
      <c r="B529" s="34"/>
      <c r="C529" s="33"/>
      <c r="D529" s="33"/>
      <c r="E529" s="33"/>
      <c r="F529" s="92"/>
      <c r="G529" s="33"/>
    </row>
    <row r="530" spans="2:7" s="44" customFormat="1" ht="12" customHeight="1" x14ac:dyDescent="0.3">
      <c r="B530" s="34"/>
      <c r="C530" s="33"/>
      <c r="D530" s="33"/>
      <c r="E530" s="33"/>
      <c r="F530" s="92"/>
      <c r="G530" s="33"/>
    </row>
    <row r="531" spans="2:7" s="44" customFormat="1" ht="12" customHeight="1" x14ac:dyDescent="0.3">
      <c r="B531" s="34"/>
      <c r="C531" s="33"/>
      <c r="D531" s="33"/>
      <c r="E531" s="33"/>
      <c r="F531" s="92"/>
      <c r="G531" s="33"/>
    </row>
    <row r="532" spans="2:7" s="44" customFormat="1" ht="12" customHeight="1" x14ac:dyDescent="0.3">
      <c r="B532" s="34"/>
      <c r="C532" s="33"/>
      <c r="D532" s="33"/>
      <c r="E532" s="33"/>
      <c r="F532" s="92"/>
      <c r="G532" s="33"/>
    </row>
    <row r="533" spans="2:7" s="44" customFormat="1" ht="12" customHeight="1" x14ac:dyDescent="0.3">
      <c r="B533" s="34"/>
      <c r="C533" s="33"/>
      <c r="D533" s="33"/>
      <c r="E533" s="33"/>
      <c r="F533" s="92"/>
      <c r="G533" s="33"/>
    </row>
    <row r="534" spans="2:7" s="44" customFormat="1" ht="12" customHeight="1" x14ac:dyDescent="0.3">
      <c r="B534" s="34"/>
      <c r="C534" s="33"/>
      <c r="D534" s="33"/>
      <c r="E534" s="33"/>
      <c r="F534" s="92"/>
      <c r="G534" s="33"/>
    </row>
    <row r="535" spans="2:7" s="44" customFormat="1" ht="12" customHeight="1" x14ac:dyDescent="0.3">
      <c r="B535" s="34"/>
      <c r="C535" s="33"/>
      <c r="D535" s="33"/>
      <c r="E535" s="33"/>
      <c r="F535" s="92"/>
      <c r="G535" s="33"/>
    </row>
    <row r="536" spans="2:7" s="44" customFormat="1" ht="12" customHeight="1" x14ac:dyDescent="0.3">
      <c r="B536" s="34"/>
      <c r="C536" s="33"/>
      <c r="D536" s="33"/>
      <c r="E536" s="33"/>
      <c r="F536" s="33"/>
      <c r="G536" s="33"/>
    </row>
    <row r="537" spans="2:7" s="44" customFormat="1" ht="12" customHeight="1" x14ac:dyDescent="0.3">
      <c r="B537" s="34"/>
      <c r="C537" s="33"/>
      <c r="D537" s="33"/>
      <c r="E537" s="33"/>
      <c r="F537" s="33"/>
      <c r="G537" s="33"/>
    </row>
    <row r="538" spans="2:7" s="44" customFormat="1" ht="12" customHeight="1" x14ac:dyDescent="0.3">
      <c r="B538" s="34"/>
      <c r="C538" s="33"/>
      <c r="D538" s="33"/>
      <c r="E538" s="33"/>
      <c r="F538" s="33"/>
      <c r="G538" s="33"/>
    </row>
    <row r="539" spans="2:7" s="44" customFormat="1" ht="12" customHeight="1" x14ac:dyDescent="0.3">
      <c r="B539" s="34"/>
      <c r="C539" s="33"/>
      <c r="D539" s="33"/>
      <c r="E539" s="33"/>
      <c r="F539" s="33"/>
      <c r="G539" s="33"/>
    </row>
    <row r="540" spans="2:7" s="44" customFormat="1" ht="12" customHeight="1" x14ac:dyDescent="0.3">
      <c r="B540" s="34"/>
      <c r="C540" s="33"/>
      <c r="D540" s="33"/>
      <c r="E540" s="33"/>
      <c r="F540" s="33"/>
      <c r="G540" s="33"/>
    </row>
    <row r="541" spans="2:7" s="44" customFormat="1" ht="12" customHeight="1" x14ac:dyDescent="0.3">
      <c r="B541" s="34"/>
      <c r="C541" s="33"/>
      <c r="D541" s="33"/>
      <c r="E541" s="33"/>
      <c r="F541" s="33"/>
      <c r="G541" s="33"/>
    </row>
    <row r="542" spans="2:7" s="44" customFormat="1" ht="12" customHeight="1" x14ac:dyDescent="0.3">
      <c r="B542" s="34"/>
      <c r="C542" s="33"/>
      <c r="D542" s="33"/>
      <c r="E542" s="33"/>
      <c r="F542" s="33"/>
      <c r="G542" s="33"/>
    </row>
    <row r="543" spans="2:7" s="44" customFormat="1" ht="12" customHeight="1" x14ac:dyDescent="0.3">
      <c r="B543" s="34"/>
      <c r="C543" s="33"/>
      <c r="D543" s="33"/>
      <c r="E543" s="33"/>
      <c r="F543" s="33"/>
      <c r="G543" s="33"/>
    </row>
    <row r="544" spans="2:7" s="44" customFormat="1" ht="12" customHeight="1" x14ac:dyDescent="0.3">
      <c r="B544" s="34"/>
      <c r="C544" s="33"/>
      <c r="D544" s="33"/>
      <c r="E544" s="33"/>
      <c r="F544" s="33"/>
      <c r="G544" s="33"/>
    </row>
    <row r="545" spans="1:16" s="44" customFormat="1" ht="12" customHeight="1" x14ac:dyDescent="0.3">
      <c r="B545" s="34"/>
      <c r="C545" s="33"/>
      <c r="D545" s="33"/>
      <c r="E545" s="33"/>
      <c r="F545" s="33"/>
      <c r="G545" s="33"/>
    </row>
    <row r="546" spans="1:16" s="44" customFormat="1" ht="12" customHeight="1" x14ac:dyDescent="0.3">
      <c r="B546" s="34"/>
      <c r="C546" s="33"/>
      <c r="D546" s="33"/>
      <c r="E546" s="33"/>
      <c r="F546" s="33"/>
      <c r="G546" s="33"/>
    </row>
    <row r="547" spans="1:16" s="44" customFormat="1" ht="12" customHeight="1" x14ac:dyDescent="0.3">
      <c r="B547" s="34"/>
      <c r="C547" s="33"/>
      <c r="D547" s="33"/>
      <c r="E547" s="33"/>
      <c r="F547" s="33"/>
      <c r="G547" s="33"/>
    </row>
    <row r="548" spans="1:16" s="44" customFormat="1" ht="12" customHeight="1" x14ac:dyDescent="0.3">
      <c r="B548" s="34"/>
      <c r="C548" s="33"/>
      <c r="D548" s="33"/>
      <c r="E548" s="33"/>
      <c r="F548" s="33"/>
      <c r="G548" s="33"/>
    </row>
    <row r="549" spans="1:16" s="44" customFormat="1" ht="12" customHeight="1" x14ac:dyDescent="0.3">
      <c r="B549" s="34"/>
      <c r="C549" s="33"/>
      <c r="D549" s="33"/>
      <c r="E549" s="33"/>
      <c r="F549" s="33"/>
      <c r="G549" s="33"/>
    </row>
    <row r="550" spans="1:16" s="44" customFormat="1" ht="12" customHeight="1" x14ac:dyDescent="0.3">
      <c r="B550" s="34"/>
      <c r="C550" s="33"/>
      <c r="D550" s="33"/>
      <c r="E550" s="33"/>
      <c r="F550" s="33"/>
      <c r="G550" s="33"/>
    </row>
    <row r="551" spans="1:16" s="44" customFormat="1" ht="12" customHeight="1" x14ac:dyDescent="0.3">
      <c r="B551" s="34"/>
      <c r="C551" s="33"/>
      <c r="D551" s="33"/>
      <c r="E551" s="33"/>
      <c r="F551" s="33"/>
      <c r="G551" s="33"/>
    </row>
    <row r="552" spans="1:16" s="44" customFormat="1" ht="12" customHeight="1" x14ac:dyDescent="0.3">
      <c r="B552" s="34"/>
      <c r="C552" s="33"/>
      <c r="D552" s="33"/>
      <c r="E552" s="33"/>
      <c r="F552" s="33"/>
      <c r="G552" s="33"/>
    </row>
    <row r="553" spans="1:16" s="44" customFormat="1" ht="12" customHeight="1" x14ac:dyDescent="0.3">
      <c r="B553" s="34"/>
      <c r="C553" s="33"/>
      <c r="D553" s="33"/>
      <c r="E553" s="33"/>
      <c r="F553" s="33"/>
      <c r="G553" s="33"/>
    </row>
    <row r="554" spans="1:16" s="44" customFormat="1" ht="12" customHeight="1" x14ac:dyDescent="0.3">
      <c r="B554" s="34"/>
      <c r="C554" s="33"/>
      <c r="D554" s="33"/>
      <c r="E554" s="33"/>
      <c r="F554" s="33"/>
      <c r="G554" s="33"/>
    </row>
    <row r="555" spans="1:16" s="40" customFormat="1" ht="20.100000000000001" customHeight="1" x14ac:dyDescent="0.3">
      <c r="B555" s="41" t="s">
        <v>41</v>
      </c>
      <c r="C555" s="42"/>
      <c r="D555" s="42"/>
      <c r="E555" s="42"/>
      <c r="F555" s="42"/>
      <c r="G555" s="43">
        <f>SUM(G500:G553)</f>
        <v>0</v>
      </c>
    </row>
    <row r="556" spans="1:16" s="27" customFormat="1" ht="15.75" customHeight="1" x14ac:dyDescent="0.25">
      <c r="B556" s="28"/>
    </row>
    <row r="557" spans="1:16" s="27" customFormat="1" ht="15" customHeight="1" x14ac:dyDescent="0.25">
      <c r="B557" s="28"/>
      <c r="G557" s="26" t="s">
        <v>1081</v>
      </c>
    </row>
    <row r="558" spans="1:16" s="44" customFormat="1" ht="27.6" customHeight="1" x14ac:dyDescent="0.3">
      <c r="B558" s="29" t="s">
        <v>1</v>
      </c>
      <c r="C558" s="29" t="s">
        <v>2</v>
      </c>
      <c r="D558" s="29" t="s">
        <v>3</v>
      </c>
      <c r="E558" s="29" t="s">
        <v>4</v>
      </c>
      <c r="F558" s="29" t="s">
        <v>5</v>
      </c>
      <c r="G558" s="30" t="s">
        <v>1001</v>
      </c>
    </row>
    <row r="559" spans="1:16" s="44" customFormat="1" ht="24" customHeight="1" x14ac:dyDescent="0.3">
      <c r="A559" s="44">
        <v>7149</v>
      </c>
      <c r="B559" s="31" t="s">
        <v>1076</v>
      </c>
      <c r="C559" s="32" t="s">
        <v>1239</v>
      </c>
      <c r="D559" s="33"/>
      <c r="E559" s="33"/>
      <c r="F559" s="38"/>
      <c r="G559" s="38"/>
      <c r="I559" s="148"/>
      <c r="J559" s="148"/>
      <c r="K559" s="148"/>
      <c r="L559" s="148"/>
      <c r="M559" s="148"/>
      <c r="N559" s="148"/>
      <c r="O559" s="148"/>
      <c r="P559" s="148"/>
    </row>
    <row r="560" spans="1:16" s="44" customFormat="1" ht="12" customHeight="1" x14ac:dyDescent="0.3">
      <c r="B560" s="34"/>
      <c r="C560" s="33"/>
      <c r="D560" s="33"/>
      <c r="E560" s="33"/>
      <c r="F560" s="38"/>
      <c r="G560" s="38"/>
    </row>
    <row r="561" spans="1:14" s="44" customFormat="1" ht="12" customHeight="1" x14ac:dyDescent="0.3">
      <c r="A561" s="44">
        <v>7150</v>
      </c>
      <c r="B561" s="31" t="s">
        <v>405</v>
      </c>
      <c r="C561" s="32" t="s">
        <v>406</v>
      </c>
      <c r="D561" s="33"/>
      <c r="E561" s="33"/>
      <c r="F561" s="86"/>
      <c r="G561" s="38"/>
    </row>
    <row r="562" spans="1:14" s="44" customFormat="1" ht="12" customHeight="1" x14ac:dyDescent="0.3">
      <c r="A562" s="44">
        <v>7151</v>
      </c>
      <c r="B562" s="34"/>
      <c r="C562" s="35" t="s">
        <v>407</v>
      </c>
      <c r="D562" s="36" t="s">
        <v>241</v>
      </c>
      <c r="E562" s="122">
        <v>100</v>
      </c>
      <c r="F562" s="87">
        <v>0</v>
      </c>
      <c r="G562" s="37">
        <f>F562*E562</f>
        <v>0</v>
      </c>
      <c r="I562" s="148"/>
      <c r="J562" s="148"/>
      <c r="K562" s="148"/>
      <c r="L562" s="148"/>
      <c r="M562" s="148"/>
      <c r="N562" s="148"/>
    </row>
    <row r="563" spans="1:14" s="44" customFormat="1" ht="12" customHeight="1" x14ac:dyDescent="0.3">
      <c r="B563" s="34"/>
      <c r="C563" s="33"/>
      <c r="D563" s="33"/>
      <c r="E563" s="33"/>
      <c r="F563" s="86"/>
      <c r="G563" s="38"/>
    </row>
    <row r="564" spans="1:14" s="44" customFormat="1" ht="12" customHeight="1" x14ac:dyDescent="0.3">
      <c r="A564" s="44">
        <v>7152</v>
      </c>
      <c r="B564" s="34"/>
      <c r="C564" s="35" t="s">
        <v>408</v>
      </c>
      <c r="D564" s="36" t="s">
        <v>241</v>
      </c>
      <c r="E564" s="122">
        <v>500</v>
      </c>
      <c r="F564" s="87">
        <v>0</v>
      </c>
      <c r="G564" s="37">
        <f>F564*E564</f>
        <v>0</v>
      </c>
      <c r="I564" s="148"/>
      <c r="J564" s="148"/>
      <c r="K564" s="148"/>
      <c r="L564" s="148"/>
      <c r="M564" s="148"/>
      <c r="N564" s="148"/>
    </row>
    <row r="565" spans="1:14" s="44" customFormat="1" ht="12" customHeight="1" x14ac:dyDescent="0.3">
      <c r="B565" s="34"/>
      <c r="C565" s="33"/>
      <c r="D565" s="33"/>
      <c r="E565" s="33"/>
      <c r="F565" s="86"/>
      <c r="G565" s="38"/>
    </row>
    <row r="566" spans="1:14" s="44" customFormat="1" ht="12" customHeight="1" x14ac:dyDescent="0.3">
      <c r="A566" s="44">
        <v>7153</v>
      </c>
      <c r="B566" s="34"/>
      <c r="C566" s="35" t="s">
        <v>409</v>
      </c>
      <c r="D566" s="36" t="s">
        <v>241</v>
      </c>
      <c r="E566" s="122">
        <v>100</v>
      </c>
      <c r="F566" s="87">
        <v>0</v>
      </c>
      <c r="G566" s="37">
        <f>F566*E566</f>
        <v>0</v>
      </c>
      <c r="I566" s="148"/>
      <c r="J566" s="148"/>
      <c r="K566" s="148"/>
      <c r="L566" s="148"/>
      <c r="M566" s="148"/>
      <c r="N566" s="148"/>
    </row>
    <row r="567" spans="1:14" s="44" customFormat="1" ht="12" customHeight="1" x14ac:dyDescent="0.3">
      <c r="B567" s="34"/>
      <c r="C567" s="33"/>
      <c r="D567" s="33"/>
      <c r="E567" s="33"/>
      <c r="F567" s="86"/>
      <c r="G567" s="38"/>
    </row>
    <row r="568" spans="1:14" s="44" customFormat="1" ht="12" customHeight="1" x14ac:dyDescent="0.3">
      <c r="B568" s="34"/>
      <c r="C568" s="35" t="s">
        <v>410</v>
      </c>
      <c r="D568" s="36" t="s">
        <v>241</v>
      </c>
      <c r="E568" s="122">
        <v>800</v>
      </c>
      <c r="F568" s="87">
        <v>0</v>
      </c>
      <c r="G568" s="37">
        <f>F568*E568</f>
        <v>0</v>
      </c>
    </row>
    <row r="569" spans="1:14" s="44" customFormat="1" ht="12" customHeight="1" x14ac:dyDescent="0.3">
      <c r="B569" s="34"/>
      <c r="C569" s="33"/>
      <c r="D569" s="33"/>
      <c r="E569" s="33"/>
      <c r="F569" s="86"/>
      <c r="G569" s="38"/>
    </row>
    <row r="570" spans="1:14" s="44" customFormat="1" ht="12" customHeight="1" x14ac:dyDescent="0.3">
      <c r="A570" s="44">
        <v>7154</v>
      </c>
      <c r="B570" s="34"/>
      <c r="C570" s="35" t="s">
        <v>1599</v>
      </c>
      <c r="D570" s="36" t="s">
        <v>241</v>
      </c>
      <c r="E570" s="122">
        <v>50</v>
      </c>
      <c r="F570" s="87">
        <v>0</v>
      </c>
      <c r="G570" s="37">
        <f>F570*E570</f>
        <v>0</v>
      </c>
      <c r="I570" s="148"/>
      <c r="J570" s="148"/>
      <c r="K570" s="148"/>
      <c r="L570" s="148"/>
      <c r="M570" s="148"/>
      <c r="N570" s="148"/>
    </row>
    <row r="571" spans="1:14" s="44" customFormat="1" ht="12" customHeight="1" x14ac:dyDescent="0.3">
      <c r="B571" s="34"/>
      <c r="C571" s="33"/>
      <c r="D571" s="33"/>
      <c r="E571" s="33"/>
      <c r="F571" s="86"/>
      <c r="G571" s="38"/>
    </row>
    <row r="572" spans="1:14" s="44" customFormat="1" ht="12" customHeight="1" x14ac:dyDescent="0.3">
      <c r="A572" s="44">
        <v>7155</v>
      </c>
      <c r="B572" s="31" t="s">
        <v>411</v>
      </c>
      <c r="C572" s="32" t="s">
        <v>412</v>
      </c>
      <c r="D572" s="33"/>
      <c r="E572" s="33"/>
      <c r="F572" s="86"/>
      <c r="G572" s="38"/>
    </row>
    <row r="573" spans="1:14" s="44" customFormat="1" ht="12" customHeight="1" x14ac:dyDescent="0.3">
      <c r="A573" s="44">
        <v>7156</v>
      </c>
      <c r="B573" s="34"/>
      <c r="C573" s="35" t="s">
        <v>1596</v>
      </c>
      <c r="D573" s="36" t="s">
        <v>241</v>
      </c>
      <c r="E573" s="122">
        <v>100</v>
      </c>
      <c r="F573" s="87">
        <v>0</v>
      </c>
      <c r="G573" s="37">
        <f>F573*E573</f>
        <v>0</v>
      </c>
      <c r="I573" s="148"/>
      <c r="J573" s="148"/>
      <c r="K573" s="148"/>
      <c r="L573" s="148"/>
      <c r="M573" s="148"/>
      <c r="N573" s="148"/>
    </row>
    <row r="574" spans="1:14" s="44" customFormat="1" ht="12" customHeight="1" x14ac:dyDescent="0.3">
      <c r="B574" s="34"/>
      <c r="C574" s="33"/>
      <c r="D574" s="33"/>
      <c r="E574" s="33"/>
      <c r="F574" s="86"/>
      <c r="G574" s="38"/>
    </row>
    <row r="575" spans="1:14" s="44" customFormat="1" ht="12" customHeight="1" x14ac:dyDescent="0.3">
      <c r="A575" s="44">
        <v>7157</v>
      </c>
      <c r="B575" s="34"/>
      <c r="C575" s="35" t="s">
        <v>1597</v>
      </c>
      <c r="D575" s="36" t="s">
        <v>241</v>
      </c>
      <c r="E575" s="122">
        <v>2100</v>
      </c>
      <c r="F575" s="87">
        <v>0</v>
      </c>
      <c r="G575" s="37">
        <f>F575*E575</f>
        <v>0</v>
      </c>
      <c r="I575" s="148"/>
      <c r="J575" s="148"/>
      <c r="K575" s="148"/>
      <c r="L575" s="148"/>
      <c r="M575" s="148"/>
      <c r="N575" s="148"/>
    </row>
    <row r="576" spans="1:14" s="44" customFormat="1" ht="12" customHeight="1" x14ac:dyDescent="0.3">
      <c r="B576" s="34"/>
      <c r="C576" s="33"/>
      <c r="D576" s="33"/>
      <c r="E576" s="33"/>
      <c r="F576" s="86"/>
      <c r="G576" s="38"/>
    </row>
    <row r="577" spans="1:14" s="44" customFormat="1" ht="12" customHeight="1" x14ac:dyDescent="0.3">
      <c r="A577" s="44">
        <v>7158</v>
      </c>
      <c r="B577" s="34"/>
      <c r="C577" s="35" t="s">
        <v>1598</v>
      </c>
      <c r="D577" s="36" t="s">
        <v>241</v>
      </c>
      <c r="E577" s="122">
        <v>50</v>
      </c>
      <c r="F577" s="87">
        <v>0</v>
      </c>
      <c r="G577" s="37">
        <f>F577*E577</f>
        <v>0</v>
      </c>
      <c r="I577" s="148"/>
      <c r="J577" s="148"/>
      <c r="K577" s="148"/>
      <c r="L577" s="148"/>
      <c r="M577" s="148"/>
      <c r="N577" s="148"/>
    </row>
    <row r="578" spans="1:14" s="44" customFormat="1" ht="12" customHeight="1" x14ac:dyDescent="0.3">
      <c r="B578" s="34"/>
      <c r="C578" s="33"/>
      <c r="D578" s="33"/>
      <c r="E578" s="33"/>
      <c r="F578" s="86"/>
      <c r="G578" s="38"/>
    </row>
    <row r="579" spans="1:14" s="44" customFormat="1" ht="12" customHeight="1" x14ac:dyDescent="0.3">
      <c r="A579" s="44">
        <v>7160</v>
      </c>
      <c r="B579" s="31" t="s">
        <v>414</v>
      </c>
      <c r="C579" s="32" t="s">
        <v>415</v>
      </c>
      <c r="D579" s="33"/>
      <c r="E579" s="33"/>
      <c r="F579" s="86"/>
      <c r="G579" s="38"/>
    </row>
    <row r="580" spans="1:14" s="44" customFormat="1" ht="12" customHeight="1" x14ac:dyDescent="0.3">
      <c r="B580" s="34"/>
      <c r="C580" s="33"/>
      <c r="D580" s="33"/>
      <c r="E580" s="33"/>
      <c r="F580" s="86"/>
      <c r="G580" s="38"/>
    </row>
    <row r="581" spans="1:14" s="44" customFormat="1" ht="27.75" customHeight="1" x14ac:dyDescent="0.3">
      <c r="A581" s="44">
        <v>7161</v>
      </c>
      <c r="B581" s="34"/>
      <c r="C581" s="35" t="s">
        <v>1259</v>
      </c>
      <c r="D581" s="36" t="s">
        <v>196</v>
      </c>
      <c r="E581" s="122">
        <v>280</v>
      </c>
      <c r="F581" s="87">
        <v>0</v>
      </c>
      <c r="G581" s="37">
        <f>F581*E581</f>
        <v>0</v>
      </c>
      <c r="I581" s="148"/>
      <c r="J581" s="148"/>
      <c r="K581" s="148"/>
      <c r="L581" s="148"/>
      <c r="M581" s="148"/>
      <c r="N581" s="148"/>
    </row>
    <row r="582" spans="1:14" s="44" customFormat="1" ht="12" customHeight="1" x14ac:dyDescent="0.3">
      <c r="B582" s="34"/>
      <c r="C582" s="33"/>
      <c r="D582" s="33"/>
      <c r="E582" s="33"/>
      <c r="F582" s="86"/>
      <c r="G582" s="38"/>
    </row>
    <row r="583" spans="1:14" s="44" customFormat="1" ht="12" customHeight="1" x14ac:dyDescent="0.3">
      <c r="A583" s="44">
        <v>7162</v>
      </c>
      <c r="B583" s="31" t="s">
        <v>416</v>
      </c>
      <c r="C583" s="32" t="s">
        <v>417</v>
      </c>
      <c r="D583" s="33"/>
      <c r="E583" s="33"/>
      <c r="F583" s="86"/>
      <c r="G583" s="38"/>
    </row>
    <row r="584" spans="1:14" s="44" customFormat="1" ht="12" customHeight="1" x14ac:dyDescent="0.3">
      <c r="B584" s="34"/>
      <c r="C584" s="33"/>
      <c r="D584" s="33"/>
      <c r="E584" s="33"/>
      <c r="F584" s="86"/>
      <c r="G584" s="38"/>
    </row>
    <row r="585" spans="1:14" s="44" customFormat="1" ht="25.5" customHeight="1" x14ac:dyDescent="0.3">
      <c r="A585" s="44">
        <v>7163</v>
      </c>
      <c r="B585" s="34"/>
      <c r="C585" s="35" t="s">
        <v>1260</v>
      </c>
      <c r="D585" s="36" t="s">
        <v>196</v>
      </c>
      <c r="E585" s="122">
        <v>300</v>
      </c>
      <c r="F585" s="87">
        <v>0</v>
      </c>
      <c r="G585" s="37">
        <f>F585*E585</f>
        <v>0</v>
      </c>
      <c r="I585" s="148"/>
      <c r="J585" s="148"/>
      <c r="K585" s="148"/>
      <c r="L585" s="148"/>
      <c r="M585" s="148"/>
      <c r="N585" s="148"/>
    </row>
    <row r="586" spans="1:14" s="44" customFormat="1" ht="12" customHeight="1" x14ac:dyDescent="0.3">
      <c r="B586" s="34"/>
      <c r="C586" s="33"/>
      <c r="D586" s="33"/>
      <c r="E586" s="33"/>
      <c r="F586" s="86"/>
      <c r="G586" s="38"/>
    </row>
    <row r="587" spans="1:14" s="44" customFormat="1" ht="26.25" customHeight="1" x14ac:dyDescent="0.3">
      <c r="A587" s="44">
        <v>7164</v>
      </c>
      <c r="B587" s="34"/>
      <c r="C587" s="35" t="s">
        <v>1261</v>
      </c>
      <c r="D587" s="36" t="s">
        <v>196</v>
      </c>
      <c r="E587" s="122">
        <v>250</v>
      </c>
      <c r="F587" s="87">
        <v>0</v>
      </c>
      <c r="G587" s="37">
        <f>F587*E587</f>
        <v>0</v>
      </c>
      <c r="I587" s="148"/>
      <c r="J587" s="148"/>
      <c r="K587" s="148"/>
      <c r="L587" s="148"/>
      <c r="M587" s="148"/>
      <c r="N587" s="148"/>
    </row>
    <row r="588" spans="1:14" s="44" customFormat="1" ht="12" customHeight="1" x14ac:dyDescent="0.3">
      <c r="B588" s="34"/>
      <c r="C588" s="33"/>
      <c r="D588" s="33"/>
      <c r="E588" s="33"/>
      <c r="F588" s="86"/>
      <c r="G588" s="38"/>
    </row>
    <row r="589" spans="1:14" s="44" customFormat="1" ht="12" customHeight="1" x14ac:dyDescent="0.3">
      <c r="A589" s="44">
        <v>7165</v>
      </c>
      <c r="B589" s="31" t="s">
        <v>418</v>
      </c>
      <c r="C589" s="32" t="s">
        <v>419</v>
      </c>
      <c r="D589" s="33"/>
      <c r="E589" s="33"/>
      <c r="F589" s="86"/>
      <c r="G589" s="38"/>
    </row>
    <row r="590" spans="1:14" s="44" customFormat="1" ht="12" customHeight="1" x14ac:dyDescent="0.3">
      <c r="B590" s="34"/>
      <c r="C590" s="33"/>
      <c r="D590" s="33"/>
      <c r="E590" s="33"/>
      <c r="F590" s="86"/>
      <c r="G590" s="38"/>
    </row>
    <row r="591" spans="1:14" s="44" customFormat="1" ht="24" customHeight="1" x14ac:dyDescent="0.3">
      <c r="A591" s="44">
        <v>7166</v>
      </c>
      <c r="B591" s="34"/>
      <c r="C591" s="35" t="s">
        <v>420</v>
      </c>
      <c r="D591" s="36" t="s">
        <v>196</v>
      </c>
      <c r="E591" s="122">
        <v>60</v>
      </c>
      <c r="F591" s="87">
        <v>0</v>
      </c>
      <c r="G591" s="37">
        <f>F591*E591</f>
        <v>0</v>
      </c>
      <c r="I591" s="148"/>
      <c r="J591" s="148"/>
      <c r="K591" s="148"/>
      <c r="L591" s="148"/>
      <c r="M591" s="148"/>
      <c r="N591" s="148"/>
    </row>
    <row r="592" spans="1:14" s="44" customFormat="1" ht="12" customHeight="1" x14ac:dyDescent="0.3">
      <c r="B592" s="34"/>
      <c r="C592" s="33"/>
      <c r="D592" s="33"/>
      <c r="E592" s="33"/>
      <c r="F592" s="86"/>
      <c r="G592" s="38"/>
    </row>
    <row r="593" spans="1:15" s="44" customFormat="1" ht="24" customHeight="1" x14ac:dyDescent="0.3">
      <c r="A593" s="44">
        <v>7167</v>
      </c>
      <c r="B593" s="34"/>
      <c r="C593" s="35" t="s">
        <v>421</v>
      </c>
      <c r="D593" s="36" t="s">
        <v>53</v>
      </c>
      <c r="E593" s="122">
        <v>50</v>
      </c>
      <c r="F593" s="87">
        <v>0</v>
      </c>
      <c r="G593" s="37">
        <f>F593*E593</f>
        <v>0</v>
      </c>
      <c r="I593" s="148"/>
      <c r="J593" s="148"/>
      <c r="K593" s="148"/>
      <c r="L593" s="148"/>
      <c r="M593" s="148"/>
      <c r="N593" s="148"/>
    </row>
    <row r="594" spans="1:15" s="44" customFormat="1" ht="12" customHeight="1" x14ac:dyDescent="0.3">
      <c r="B594" s="34"/>
      <c r="C594" s="33"/>
      <c r="D594" s="33"/>
      <c r="E594" s="33"/>
      <c r="F594" s="86"/>
      <c r="G594" s="38"/>
    </row>
    <row r="595" spans="1:15" s="44" customFormat="1" ht="12" customHeight="1" x14ac:dyDescent="0.3">
      <c r="A595" s="44">
        <v>7168</v>
      </c>
      <c r="B595" s="31" t="s">
        <v>1500</v>
      </c>
      <c r="C595" s="32" t="s">
        <v>423</v>
      </c>
      <c r="D595" s="33"/>
      <c r="E595" s="33"/>
      <c r="F595" s="86"/>
      <c r="G595" s="38"/>
    </row>
    <row r="596" spans="1:15" s="44" customFormat="1" ht="12" customHeight="1" x14ac:dyDescent="0.3">
      <c r="B596" s="34"/>
      <c r="C596" s="33"/>
      <c r="D596" s="33"/>
      <c r="E596" s="33"/>
      <c r="F596" s="86"/>
      <c r="G596" s="38"/>
      <c r="I596" s="148"/>
      <c r="J596" s="148"/>
      <c r="K596" s="148"/>
      <c r="L596" s="148"/>
      <c r="M596" s="148"/>
      <c r="N596" s="148"/>
    </row>
    <row r="597" spans="1:15" s="44" customFormat="1" ht="12" customHeight="1" x14ac:dyDescent="0.3">
      <c r="A597" s="44">
        <v>7169</v>
      </c>
      <c r="B597" s="34"/>
      <c r="C597" s="35" t="s">
        <v>424</v>
      </c>
      <c r="D597" s="36" t="s">
        <v>53</v>
      </c>
      <c r="E597" s="122">
        <v>30000</v>
      </c>
      <c r="F597" s="87">
        <v>0</v>
      </c>
      <c r="G597" s="37">
        <f>F597*E597</f>
        <v>0</v>
      </c>
      <c r="I597" s="148"/>
      <c r="J597" s="148"/>
      <c r="K597" s="148"/>
      <c r="L597" s="148"/>
      <c r="M597" s="148"/>
      <c r="N597" s="148"/>
    </row>
    <row r="598" spans="1:15" s="44" customFormat="1" ht="12" customHeight="1" x14ac:dyDescent="0.3">
      <c r="B598" s="34"/>
      <c r="C598" s="33"/>
      <c r="D598" s="33"/>
      <c r="E598" s="33"/>
      <c r="F598" s="86"/>
      <c r="G598" s="38"/>
    </row>
    <row r="599" spans="1:15" s="44" customFormat="1" ht="12" customHeight="1" x14ac:dyDescent="0.3">
      <c r="A599" s="44">
        <v>7170</v>
      </c>
      <c r="B599" s="34"/>
      <c r="C599" s="35" t="s">
        <v>425</v>
      </c>
      <c r="D599" s="36" t="s">
        <v>53</v>
      </c>
      <c r="E599" s="122">
        <v>8000</v>
      </c>
      <c r="F599" s="87">
        <v>0</v>
      </c>
      <c r="G599" s="37">
        <f>F599*E599</f>
        <v>0</v>
      </c>
      <c r="I599" s="148"/>
      <c r="J599" s="148"/>
      <c r="K599" s="148"/>
      <c r="L599" s="148"/>
      <c r="M599" s="148"/>
      <c r="N599" s="148"/>
    </row>
    <row r="600" spans="1:15" s="44" customFormat="1" ht="12" customHeight="1" x14ac:dyDescent="0.3">
      <c r="B600" s="34"/>
      <c r="C600" s="33"/>
      <c r="D600" s="33"/>
      <c r="E600" s="33"/>
      <c r="F600" s="86"/>
      <c r="G600" s="38"/>
    </row>
    <row r="601" spans="1:15" s="44" customFormat="1" ht="12" customHeight="1" x14ac:dyDescent="0.3">
      <c r="A601" s="44">
        <v>7171</v>
      </c>
      <c r="B601" s="31" t="s">
        <v>426</v>
      </c>
      <c r="C601" s="32" t="s">
        <v>427</v>
      </c>
      <c r="D601" s="33"/>
      <c r="E601" s="33"/>
      <c r="F601" s="86"/>
      <c r="G601" s="38"/>
    </row>
    <row r="602" spans="1:15" s="44" customFormat="1" ht="12" customHeight="1" x14ac:dyDescent="0.3">
      <c r="B602" s="34"/>
      <c r="C602" s="33"/>
      <c r="D602" s="33"/>
      <c r="E602" s="33"/>
      <c r="F602" s="86"/>
      <c r="G602" s="38"/>
    </row>
    <row r="603" spans="1:15" s="44" customFormat="1" ht="12" customHeight="1" x14ac:dyDescent="0.3">
      <c r="A603" s="44">
        <v>7172</v>
      </c>
      <c r="B603" s="34"/>
      <c r="C603" s="35" t="s">
        <v>428</v>
      </c>
      <c r="D603" s="36" t="s">
        <v>196</v>
      </c>
      <c r="E603" s="122">
        <v>3500</v>
      </c>
      <c r="F603" s="87">
        <v>0</v>
      </c>
      <c r="G603" s="37">
        <f>F603*E603</f>
        <v>0</v>
      </c>
      <c r="I603" s="148"/>
      <c r="J603" s="148"/>
      <c r="K603" s="148"/>
      <c r="L603" s="148"/>
      <c r="M603" s="148"/>
      <c r="N603" s="148"/>
      <c r="O603" s="148"/>
    </row>
    <row r="604" spans="1:15" s="44" customFormat="1" ht="12" customHeight="1" x14ac:dyDescent="0.3">
      <c r="B604" s="34"/>
      <c r="C604" s="33"/>
      <c r="D604" s="33"/>
      <c r="E604" s="33"/>
      <c r="F604" s="86"/>
      <c r="G604" s="38"/>
    </row>
    <row r="605" spans="1:15" s="44" customFormat="1" ht="12" customHeight="1" x14ac:dyDescent="0.3">
      <c r="A605" s="44">
        <v>7173</v>
      </c>
      <c r="B605" s="34"/>
      <c r="C605" s="35" t="s">
        <v>429</v>
      </c>
      <c r="D605" s="36" t="s">
        <v>53</v>
      </c>
      <c r="E605" s="122">
        <v>30000</v>
      </c>
      <c r="F605" s="87">
        <v>0</v>
      </c>
      <c r="G605" s="37">
        <f>F605*E605</f>
        <v>0</v>
      </c>
      <c r="I605" s="148"/>
      <c r="J605" s="148"/>
      <c r="K605" s="148"/>
      <c r="L605" s="148"/>
      <c r="M605" s="148"/>
      <c r="N605" s="148"/>
      <c r="O605" s="148"/>
    </row>
    <row r="606" spans="1:15" s="44" customFormat="1" ht="12" customHeight="1" x14ac:dyDescent="0.3">
      <c r="B606" s="34"/>
      <c r="C606" s="33"/>
      <c r="D606" s="33"/>
      <c r="E606" s="33"/>
      <c r="F606" s="86"/>
      <c r="G606" s="38"/>
    </row>
    <row r="607" spans="1:15" s="44" customFormat="1" ht="24" customHeight="1" x14ac:dyDescent="0.3">
      <c r="A607" s="44">
        <v>7174</v>
      </c>
      <c r="B607" s="31" t="s">
        <v>430</v>
      </c>
      <c r="C607" s="32" t="s">
        <v>431</v>
      </c>
      <c r="D607" s="33"/>
      <c r="E607" s="33"/>
      <c r="F607" s="86"/>
      <c r="G607" s="38"/>
    </row>
    <row r="608" spans="1:15" s="44" customFormat="1" ht="12" customHeight="1" x14ac:dyDescent="0.3">
      <c r="B608" s="34"/>
      <c r="C608" s="33"/>
      <c r="D608" s="33"/>
      <c r="E608" s="33"/>
      <c r="F608" s="86"/>
      <c r="G608" s="38"/>
    </row>
    <row r="609" spans="1:20" s="44" customFormat="1" ht="12" customHeight="1" x14ac:dyDescent="0.3">
      <c r="A609" s="44">
        <v>7175</v>
      </c>
      <c r="B609" s="34"/>
      <c r="C609" s="35" t="s">
        <v>432</v>
      </c>
      <c r="D609" s="36" t="s">
        <v>53</v>
      </c>
      <c r="E609" s="122">
        <f>0.2*18500*2</f>
        <v>7400</v>
      </c>
      <c r="F609" s="87">
        <v>0</v>
      </c>
      <c r="G609" s="37">
        <f>F609*E609</f>
        <v>0</v>
      </c>
      <c r="I609" s="148"/>
      <c r="J609" s="148"/>
      <c r="K609" s="148"/>
      <c r="L609" s="148"/>
      <c r="M609" s="148"/>
      <c r="N609" s="148"/>
      <c r="O609" s="148"/>
      <c r="P609" s="148"/>
      <c r="Q609" s="148"/>
      <c r="R609" s="148"/>
      <c r="S609" s="148"/>
      <c r="T609" s="148"/>
    </row>
    <row r="610" spans="1:20" s="44" customFormat="1" ht="12" customHeight="1" x14ac:dyDescent="0.3">
      <c r="B610" s="34"/>
      <c r="C610" s="33"/>
      <c r="D610" s="33"/>
      <c r="E610" s="33"/>
      <c r="F610" s="86"/>
      <c r="G610" s="38"/>
    </row>
    <row r="611" spans="1:20" s="44" customFormat="1" ht="12" customHeight="1" x14ac:dyDescent="0.3">
      <c r="A611" s="44">
        <v>7176</v>
      </c>
      <c r="B611" s="34"/>
      <c r="C611" s="35" t="s">
        <v>433</v>
      </c>
      <c r="D611" s="36" t="s">
        <v>53</v>
      </c>
      <c r="E611" s="122">
        <f>18500/2*0.2</f>
        <v>1850</v>
      </c>
      <c r="F611" s="87">
        <v>0</v>
      </c>
      <c r="G611" s="37">
        <f>F611*E611</f>
        <v>0</v>
      </c>
      <c r="I611" s="148"/>
      <c r="J611" s="148"/>
      <c r="K611" s="148"/>
      <c r="L611" s="148"/>
      <c r="M611" s="148"/>
      <c r="N611" s="148"/>
      <c r="O611" s="148"/>
      <c r="P611" s="148"/>
      <c r="Q611" s="148"/>
      <c r="R611" s="148"/>
      <c r="S611" s="148"/>
      <c r="T611" s="148"/>
    </row>
    <row r="612" spans="1:20" s="44" customFormat="1" ht="12" customHeight="1" x14ac:dyDescent="0.3">
      <c r="B612" s="34"/>
      <c r="C612" s="33"/>
      <c r="D612" s="33"/>
      <c r="E612" s="33"/>
      <c r="F612" s="86"/>
      <c r="G612" s="38"/>
    </row>
    <row r="613" spans="1:20" s="44" customFormat="1" ht="12" customHeight="1" x14ac:dyDescent="0.3">
      <c r="A613" s="44">
        <v>7177</v>
      </c>
      <c r="B613" s="31" t="s">
        <v>1075</v>
      </c>
      <c r="C613" s="32" t="s">
        <v>434</v>
      </c>
      <c r="D613" s="33"/>
      <c r="E613" s="33"/>
      <c r="F613" s="86"/>
      <c r="G613" s="38"/>
    </row>
    <row r="614" spans="1:20" s="44" customFormat="1" ht="12" customHeight="1" x14ac:dyDescent="0.3">
      <c r="B614" s="34"/>
      <c r="C614" s="33"/>
      <c r="D614" s="33"/>
      <c r="E614" s="33"/>
      <c r="F614" s="86"/>
      <c r="G614" s="38"/>
    </row>
    <row r="615" spans="1:20" s="44" customFormat="1" ht="12" customHeight="1" x14ac:dyDescent="0.3">
      <c r="A615" s="44">
        <v>7178</v>
      </c>
      <c r="B615" s="34"/>
      <c r="C615" s="35" t="s">
        <v>435</v>
      </c>
      <c r="D615" s="36" t="s">
        <v>241</v>
      </c>
      <c r="E615" s="122">
        <f>18500/2*1.5</f>
        <v>13875</v>
      </c>
      <c r="F615" s="87">
        <v>0</v>
      </c>
      <c r="G615" s="37">
        <f>F615*E615</f>
        <v>0</v>
      </c>
      <c r="I615" s="148"/>
      <c r="J615" s="148"/>
      <c r="K615" s="148"/>
      <c r="L615" s="148"/>
      <c r="M615" s="148"/>
      <c r="N615" s="148"/>
      <c r="O615" s="148"/>
      <c r="P615" s="148"/>
      <c r="Q615" s="148"/>
      <c r="R615" s="148"/>
      <c r="S615" s="148"/>
      <c r="T615" s="148"/>
    </row>
    <row r="616" spans="1:20" s="40" customFormat="1" ht="20.100000000000001" customHeight="1" x14ac:dyDescent="0.3">
      <c r="B616" s="41" t="s">
        <v>34</v>
      </c>
      <c r="C616" s="42"/>
      <c r="D616" s="42"/>
      <c r="E616" s="42"/>
      <c r="F616" s="53"/>
      <c r="G616" s="43">
        <f>SUM(G559:G615)</f>
        <v>0</v>
      </c>
    </row>
    <row r="617" spans="1:20" s="27" customFormat="1" ht="15.75" customHeight="1" x14ac:dyDescent="0.25">
      <c r="B617" s="28"/>
    </row>
    <row r="618" spans="1:20" s="27" customFormat="1" ht="15" customHeight="1" x14ac:dyDescent="0.25">
      <c r="B618" s="28"/>
      <c r="G618" s="26" t="s">
        <v>1081</v>
      </c>
    </row>
    <row r="619" spans="1:20" s="44" customFormat="1" ht="27.6" customHeight="1" x14ac:dyDescent="0.3">
      <c r="B619" s="29" t="s">
        <v>1</v>
      </c>
      <c r="C619" s="29" t="s">
        <v>2</v>
      </c>
      <c r="D619" s="29" t="s">
        <v>3</v>
      </c>
      <c r="E619" s="29" t="s">
        <v>4</v>
      </c>
      <c r="F619" s="29" t="s">
        <v>5</v>
      </c>
      <c r="G619" s="30" t="s">
        <v>1001</v>
      </c>
    </row>
    <row r="620" spans="1:20" s="40" customFormat="1" ht="20.100000000000001" customHeight="1" x14ac:dyDescent="0.3">
      <c r="B620" s="41" t="s">
        <v>35</v>
      </c>
      <c r="C620" s="42"/>
      <c r="D620" s="42"/>
      <c r="E620" s="42"/>
      <c r="F620" s="42"/>
      <c r="G620" s="43">
        <f>G616</f>
        <v>0</v>
      </c>
    </row>
    <row r="621" spans="1:20" s="44" customFormat="1" ht="12" customHeight="1" x14ac:dyDescent="0.3">
      <c r="A621" s="44">
        <v>7179</v>
      </c>
      <c r="B621" s="31" t="s">
        <v>436</v>
      </c>
      <c r="C621" s="32" t="s">
        <v>367</v>
      </c>
      <c r="D621" s="33"/>
      <c r="E621" s="33"/>
      <c r="F621" s="92"/>
      <c r="G621" s="33"/>
    </row>
    <row r="622" spans="1:20" s="44" customFormat="1" ht="12" customHeight="1" x14ac:dyDescent="0.3">
      <c r="B622" s="34"/>
      <c r="C622" s="33"/>
      <c r="D622" s="33"/>
      <c r="E622" s="33"/>
      <c r="F622" s="92"/>
      <c r="G622" s="33"/>
    </row>
    <row r="623" spans="1:20" s="44" customFormat="1" ht="12" customHeight="1" x14ac:dyDescent="0.3">
      <c r="A623" s="44">
        <v>7180</v>
      </c>
      <c r="B623" s="34"/>
      <c r="C623" s="35" t="s">
        <v>1217</v>
      </c>
      <c r="D623" s="36" t="s">
        <v>371</v>
      </c>
      <c r="E623" s="122">
        <v>105500</v>
      </c>
      <c r="F623" s="87">
        <v>0</v>
      </c>
      <c r="G623" s="37">
        <f>F623*E623</f>
        <v>0</v>
      </c>
      <c r="I623" s="148"/>
      <c r="J623" s="148"/>
      <c r="K623" s="148"/>
      <c r="L623" s="148"/>
      <c r="M623" s="148"/>
      <c r="N623" s="148"/>
      <c r="O623" s="148"/>
    </row>
    <row r="624" spans="1:20" s="44" customFormat="1" ht="12" customHeight="1" x14ac:dyDescent="0.3">
      <c r="B624" s="34"/>
      <c r="C624" s="33"/>
      <c r="D624" s="33"/>
      <c r="E624" s="33"/>
      <c r="F624" s="86"/>
      <c r="G624" s="38"/>
    </row>
    <row r="625" spans="1:15" s="44" customFormat="1" ht="20.399999999999999" x14ac:dyDescent="0.3">
      <c r="A625" s="44">
        <v>7181</v>
      </c>
      <c r="B625" s="31" t="s">
        <v>1612</v>
      </c>
      <c r="C625" s="32" t="s">
        <v>1501</v>
      </c>
      <c r="D625" s="33"/>
      <c r="E625" s="33"/>
      <c r="F625" s="86"/>
      <c r="G625" s="38"/>
    </row>
    <row r="626" spans="1:15" s="44" customFormat="1" ht="12" customHeight="1" x14ac:dyDescent="0.3">
      <c r="B626" s="34"/>
      <c r="C626" s="33"/>
      <c r="D626" s="33"/>
      <c r="E626" s="33"/>
      <c r="F626" s="86"/>
      <c r="G626" s="38"/>
    </row>
    <row r="627" spans="1:15" s="44" customFormat="1" ht="12" customHeight="1" x14ac:dyDescent="0.3">
      <c r="A627" s="44">
        <v>7182</v>
      </c>
      <c r="B627" s="34"/>
      <c r="C627" s="35" t="s">
        <v>439</v>
      </c>
      <c r="D627" s="36" t="s">
        <v>53</v>
      </c>
      <c r="E627" s="122">
        <v>28000</v>
      </c>
      <c r="F627" s="87">
        <v>0</v>
      </c>
      <c r="G627" s="37">
        <f>F627*E627</f>
        <v>0</v>
      </c>
      <c r="I627" s="148"/>
      <c r="J627" s="148"/>
      <c r="K627" s="148"/>
      <c r="L627" s="148"/>
      <c r="M627" s="148"/>
      <c r="N627" s="148"/>
      <c r="O627" s="148"/>
    </row>
    <row r="628" spans="1:15" s="44" customFormat="1" ht="12" customHeight="1" x14ac:dyDescent="0.3">
      <c r="B628" s="34"/>
      <c r="C628" s="33"/>
      <c r="D628" s="33"/>
      <c r="E628" s="33"/>
      <c r="F628" s="86"/>
      <c r="G628" s="38"/>
    </row>
    <row r="629" spans="1:15" s="44" customFormat="1" ht="20.399999999999999" x14ac:dyDescent="0.3">
      <c r="A629" s="44">
        <v>7183</v>
      </c>
      <c r="B629" s="31" t="s">
        <v>440</v>
      </c>
      <c r="C629" s="32" t="s">
        <v>1502</v>
      </c>
      <c r="D629" s="36" t="s">
        <v>196</v>
      </c>
      <c r="E629" s="122">
        <v>50</v>
      </c>
      <c r="F629" s="87">
        <v>0</v>
      </c>
      <c r="G629" s="37">
        <f>F629*E629</f>
        <v>0</v>
      </c>
      <c r="I629" s="148"/>
      <c r="J629" s="148"/>
      <c r="K629" s="148"/>
      <c r="L629" s="148"/>
      <c r="M629" s="148"/>
      <c r="N629" s="148"/>
    </row>
    <row r="630" spans="1:15" s="44" customFormat="1" ht="12" customHeight="1" x14ac:dyDescent="0.3">
      <c r="B630" s="34"/>
      <c r="C630" s="33"/>
      <c r="D630" s="33"/>
      <c r="E630" s="33"/>
      <c r="F630" s="86"/>
      <c r="G630" s="38"/>
    </row>
    <row r="631" spans="1:15" s="44" customFormat="1" ht="12" customHeight="1" x14ac:dyDescent="0.3">
      <c r="B631" s="34" t="s">
        <v>1600</v>
      </c>
      <c r="C631" s="65" t="s">
        <v>1601</v>
      </c>
      <c r="D631" s="33"/>
      <c r="E631" s="33"/>
      <c r="F631" s="92"/>
      <c r="G631" s="33"/>
    </row>
    <row r="632" spans="1:15" s="44" customFormat="1" ht="12" customHeight="1" x14ac:dyDescent="0.3">
      <c r="B632" s="34"/>
      <c r="C632" s="33"/>
      <c r="D632" s="33"/>
      <c r="E632" s="33"/>
      <c r="F632" s="92"/>
      <c r="G632" s="33"/>
    </row>
    <row r="633" spans="1:15" s="44" customFormat="1" ht="12" customHeight="1" x14ac:dyDescent="0.3">
      <c r="B633" s="34"/>
      <c r="C633" s="33" t="s">
        <v>1602</v>
      </c>
      <c r="D633" s="36" t="s">
        <v>53</v>
      </c>
      <c r="E633" s="122">
        <v>1500</v>
      </c>
      <c r="F633" s="87">
        <v>0</v>
      </c>
      <c r="G633" s="37">
        <f>F633*E633</f>
        <v>0</v>
      </c>
    </row>
    <row r="634" spans="1:15" s="44" customFormat="1" ht="12" customHeight="1" x14ac:dyDescent="0.3">
      <c r="B634" s="34"/>
      <c r="C634" s="33"/>
      <c r="D634" s="33"/>
      <c r="E634" s="33"/>
      <c r="F634" s="138"/>
      <c r="G634" s="33"/>
    </row>
    <row r="635" spans="1:15" s="44" customFormat="1" ht="20.399999999999999" x14ac:dyDescent="0.3">
      <c r="B635" s="34" t="s">
        <v>1603</v>
      </c>
      <c r="C635" s="65" t="s">
        <v>1604</v>
      </c>
      <c r="D635" s="36" t="s">
        <v>53</v>
      </c>
      <c r="E635" s="122">
        <v>1500</v>
      </c>
      <c r="F635" s="87">
        <v>0</v>
      </c>
      <c r="G635" s="37">
        <f>F635*E635</f>
        <v>0</v>
      </c>
    </row>
    <row r="636" spans="1:15" s="44" customFormat="1" ht="12" customHeight="1" x14ac:dyDescent="0.3">
      <c r="B636" s="34"/>
      <c r="C636" s="33"/>
      <c r="D636" s="33"/>
      <c r="E636" s="33"/>
      <c r="F636" s="33"/>
      <c r="G636" s="33"/>
    </row>
    <row r="637" spans="1:15" s="44" customFormat="1" ht="12" customHeight="1" x14ac:dyDescent="0.3">
      <c r="B637" s="34" t="s">
        <v>1605</v>
      </c>
      <c r="C637" s="65" t="s">
        <v>1606</v>
      </c>
      <c r="D637" s="36"/>
      <c r="E637" s="122"/>
      <c r="F637" s="87"/>
      <c r="G637" s="37"/>
    </row>
    <row r="638" spans="1:15" s="44" customFormat="1" ht="12" customHeight="1" x14ac:dyDescent="0.3">
      <c r="B638" s="34"/>
      <c r="C638" s="33"/>
      <c r="D638" s="33"/>
      <c r="E638" s="33"/>
      <c r="F638" s="33"/>
      <c r="G638" s="33"/>
    </row>
    <row r="639" spans="1:15" s="44" customFormat="1" ht="12" customHeight="1" x14ac:dyDescent="0.3">
      <c r="B639" s="34"/>
      <c r="C639" s="33" t="s">
        <v>1607</v>
      </c>
      <c r="D639" s="36" t="s">
        <v>53</v>
      </c>
      <c r="E639" s="122">
        <v>1500</v>
      </c>
      <c r="F639" s="87">
        <v>0</v>
      </c>
      <c r="G639" s="37">
        <f>F639*E639</f>
        <v>0</v>
      </c>
    </row>
    <row r="640" spans="1:15" s="44" customFormat="1" ht="12" customHeight="1" x14ac:dyDescent="0.3">
      <c r="B640" s="34"/>
      <c r="C640" s="33"/>
      <c r="D640" s="33"/>
      <c r="E640" s="33"/>
      <c r="F640" s="33"/>
      <c r="G640" s="33"/>
    </row>
    <row r="641" spans="2:7" s="44" customFormat="1" ht="12" customHeight="1" x14ac:dyDescent="0.3">
      <c r="B641" s="34"/>
      <c r="C641" s="33" t="s">
        <v>1608</v>
      </c>
      <c r="D641" s="36" t="s">
        <v>53</v>
      </c>
      <c r="E641" s="122">
        <v>1500</v>
      </c>
      <c r="F641" s="87">
        <v>0</v>
      </c>
      <c r="G641" s="37">
        <f>F641*E641</f>
        <v>0</v>
      </c>
    </row>
    <row r="642" spans="2:7" s="44" customFormat="1" ht="12" customHeight="1" x14ac:dyDescent="0.3">
      <c r="B642" s="34"/>
      <c r="C642" s="33"/>
      <c r="D642" s="33"/>
      <c r="E642" s="33"/>
      <c r="F642" s="33"/>
      <c r="G642" s="33"/>
    </row>
    <row r="643" spans="2:7" s="44" customFormat="1" ht="12" customHeight="1" x14ac:dyDescent="0.3">
      <c r="B643" s="34"/>
      <c r="C643" s="33"/>
      <c r="D643" s="33"/>
      <c r="E643" s="33"/>
      <c r="F643" s="33"/>
      <c r="G643" s="33"/>
    </row>
    <row r="644" spans="2:7" s="44" customFormat="1" ht="12" customHeight="1" x14ac:dyDescent="0.3">
      <c r="B644" s="34"/>
      <c r="C644" s="33"/>
      <c r="D644" s="33"/>
      <c r="E644" s="33"/>
      <c r="F644" s="33"/>
      <c r="G644" s="33"/>
    </row>
    <row r="645" spans="2:7" s="44" customFormat="1" ht="12" customHeight="1" x14ac:dyDescent="0.3">
      <c r="B645" s="34"/>
      <c r="C645" s="33"/>
      <c r="D645" s="33"/>
      <c r="E645" s="33"/>
      <c r="F645" s="33"/>
      <c r="G645" s="33"/>
    </row>
    <row r="646" spans="2:7" s="44" customFormat="1" ht="12" customHeight="1" x14ac:dyDescent="0.3">
      <c r="B646" s="34"/>
      <c r="C646" s="33"/>
      <c r="D646" s="33"/>
      <c r="E646" s="33"/>
      <c r="F646" s="33"/>
      <c r="G646" s="33"/>
    </row>
    <row r="647" spans="2:7" s="44" customFormat="1" ht="12" customHeight="1" x14ac:dyDescent="0.3">
      <c r="B647" s="34"/>
      <c r="C647" s="33"/>
      <c r="D647" s="33"/>
      <c r="E647" s="33"/>
      <c r="F647" s="33"/>
      <c r="G647" s="33"/>
    </row>
    <row r="648" spans="2:7" s="44" customFormat="1" ht="12" customHeight="1" x14ac:dyDescent="0.3">
      <c r="B648" s="34"/>
      <c r="C648" s="33"/>
      <c r="D648" s="33"/>
      <c r="E648" s="33"/>
      <c r="F648" s="33"/>
      <c r="G648" s="33"/>
    </row>
    <row r="649" spans="2:7" s="44" customFormat="1" ht="12" customHeight="1" x14ac:dyDescent="0.3">
      <c r="B649" s="34"/>
      <c r="C649" s="33"/>
      <c r="D649" s="33"/>
      <c r="E649" s="33"/>
      <c r="F649" s="33"/>
      <c r="G649" s="33"/>
    </row>
    <row r="650" spans="2:7" s="44" customFormat="1" ht="12" customHeight="1" x14ac:dyDescent="0.3">
      <c r="B650" s="34"/>
      <c r="C650" s="33"/>
      <c r="D650" s="33"/>
      <c r="E650" s="33"/>
      <c r="F650" s="33"/>
      <c r="G650" s="33"/>
    </row>
    <row r="651" spans="2:7" s="44" customFormat="1" ht="12" customHeight="1" x14ac:dyDescent="0.3">
      <c r="B651" s="34"/>
      <c r="C651" s="33"/>
      <c r="D651" s="33"/>
      <c r="E651" s="33"/>
      <c r="F651" s="33"/>
      <c r="G651" s="33"/>
    </row>
    <row r="652" spans="2:7" s="44" customFormat="1" ht="12" customHeight="1" x14ac:dyDescent="0.3">
      <c r="B652" s="34"/>
      <c r="C652" s="33"/>
      <c r="D652" s="33"/>
      <c r="E652" s="33"/>
      <c r="F652" s="33"/>
      <c r="G652" s="33"/>
    </row>
    <row r="653" spans="2:7" s="44" customFormat="1" ht="12" customHeight="1" x14ac:dyDescent="0.3">
      <c r="B653" s="34"/>
      <c r="C653" s="33"/>
      <c r="D653" s="33"/>
      <c r="E653" s="33"/>
      <c r="F653" s="33"/>
      <c r="G653" s="33"/>
    </row>
    <row r="654" spans="2:7" s="44" customFormat="1" ht="12" customHeight="1" x14ac:dyDescent="0.3">
      <c r="B654" s="34"/>
      <c r="C654" s="33"/>
      <c r="D654" s="33"/>
      <c r="E654" s="33"/>
      <c r="F654" s="33"/>
      <c r="G654" s="33"/>
    </row>
    <row r="655" spans="2:7" s="44" customFormat="1" ht="12" customHeight="1" x14ac:dyDescent="0.3">
      <c r="B655" s="34"/>
      <c r="C655" s="33"/>
      <c r="D655" s="33"/>
      <c r="E655" s="33"/>
      <c r="F655" s="33"/>
      <c r="G655" s="33"/>
    </row>
    <row r="656" spans="2:7" s="44" customFormat="1" ht="12" customHeight="1" x14ac:dyDescent="0.3">
      <c r="B656" s="34"/>
      <c r="C656" s="33"/>
      <c r="D656" s="33"/>
      <c r="E656" s="33"/>
      <c r="F656" s="33"/>
      <c r="G656" s="33"/>
    </row>
    <row r="657" spans="2:7" s="44" customFormat="1" ht="12" customHeight="1" x14ac:dyDescent="0.3">
      <c r="B657" s="34"/>
      <c r="C657" s="33"/>
      <c r="D657" s="33"/>
      <c r="E657" s="33"/>
      <c r="F657" s="33"/>
      <c r="G657" s="33"/>
    </row>
    <row r="658" spans="2:7" s="44" customFormat="1" ht="12" customHeight="1" x14ac:dyDescent="0.3">
      <c r="B658" s="34"/>
      <c r="C658" s="33"/>
      <c r="D658" s="33"/>
      <c r="E658" s="33"/>
      <c r="F658" s="33"/>
      <c r="G658" s="33"/>
    </row>
    <row r="659" spans="2:7" s="44" customFormat="1" ht="12" customHeight="1" x14ac:dyDescent="0.3">
      <c r="B659" s="34"/>
      <c r="C659" s="33"/>
      <c r="D659" s="33"/>
      <c r="E659" s="33"/>
      <c r="F659" s="33"/>
      <c r="G659" s="33"/>
    </row>
    <row r="660" spans="2:7" s="44" customFormat="1" ht="12" customHeight="1" x14ac:dyDescent="0.3">
      <c r="B660" s="34"/>
      <c r="C660" s="33"/>
      <c r="D660" s="33"/>
      <c r="E660" s="33"/>
      <c r="F660" s="33"/>
      <c r="G660" s="33"/>
    </row>
    <row r="661" spans="2:7" s="44" customFormat="1" ht="12" customHeight="1" x14ac:dyDescent="0.3">
      <c r="B661" s="34"/>
      <c r="C661" s="33"/>
      <c r="D661" s="33"/>
      <c r="E661" s="33"/>
      <c r="F661" s="33"/>
      <c r="G661" s="33"/>
    </row>
    <row r="662" spans="2:7" s="44" customFormat="1" ht="12" customHeight="1" x14ac:dyDescent="0.3">
      <c r="B662" s="34"/>
      <c r="C662" s="33"/>
      <c r="D662" s="33"/>
      <c r="E662" s="33"/>
      <c r="F662" s="33"/>
      <c r="G662" s="33"/>
    </row>
    <row r="663" spans="2:7" s="44" customFormat="1" ht="12" customHeight="1" x14ac:dyDescent="0.3">
      <c r="B663" s="34"/>
      <c r="C663" s="33"/>
      <c r="D663" s="33"/>
      <c r="E663" s="33"/>
      <c r="F663" s="33"/>
      <c r="G663" s="33"/>
    </row>
    <row r="664" spans="2:7" s="44" customFormat="1" ht="12" customHeight="1" x14ac:dyDescent="0.3">
      <c r="B664" s="34"/>
      <c r="C664" s="33"/>
      <c r="D664" s="33"/>
      <c r="E664" s="33"/>
      <c r="F664" s="33"/>
      <c r="G664" s="33"/>
    </row>
    <row r="665" spans="2:7" s="44" customFormat="1" ht="12" customHeight="1" x14ac:dyDescent="0.3">
      <c r="B665" s="34"/>
      <c r="C665" s="33"/>
      <c r="D665" s="33"/>
      <c r="E665" s="33"/>
      <c r="F665" s="33"/>
      <c r="G665" s="33"/>
    </row>
    <row r="666" spans="2:7" s="44" customFormat="1" ht="12" customHeight="1" x14ac:dyDescent="0.3">
      <c r="B666" s="34"/>
      <c r="C666" s="33"/>
      <c r="D666" s="33"/>
      <c r="E666" s="33"/>
      <c r="F666" s="33"/>
      <c r="G666" s="33"/>
    </row>
    <row r="667" spans="2:7" s="44" customFormat="1" ht="12" customHeight="1" x14ac:dyDescent="0.3">
      <c r="B667" s="34"/>
      <c r="C667" s="33"/>
      <c r="D667" s="33"/>
      <c r="E667" s="33"/>
      <c r="F667" s="33"/>
      <c r="G667" s="33"/>
    </row>
    <row r="668" spans="2:7" s="44" customFormat="1" ht="12" customHeight="1" x14ac:dyDescent="0.3">
      <c r="B668" s="34"/>
      <c r="C668" s="33"/>
      <c r="D668" s="33"/>
      <c r="E668" s="33"/>
      <c r="F668" s="33"/>
      <c r="G668" s="33"/>
    </row>
    <row r="669" spans="2:7" s="44" customFormat="1" ht="12" customHeight="1" x14ac:dyDescent="0.3">
      <c r="B669" s="34"/>
      <c r="C669" s="33"/>
      <c r="D669" s="33"/>
      <c r="E669" s="33"/>
      <c r="F669" s="33"/>
      <c r="G669" s="33"/>
    </row>
    <row r="670" spans="2:7" s="44" customFormat="1" ht="12" customHeight="1" x14ac:dyDescent="0.3">
      <c r="B670" s="34"/>
      <c r="C670" s="33"/>
      <c r="D670" s="33"/>
      <c r="E670" s="33"/>
      <c r="F670" s="33"/>
      <c r="G670" s="33"/>
    </row>
    <row r="671" spans="2:7" s="44" customFormat="1" ht="12" customHeight="1" x14ac:dyDescent="0.3">
      <c r="B671" s="34"/>
      <c r="C671" s="33"/>
      <c r="D671" s="33"/>
      <c r="E671" s="33"/>
      <c r="F671" s="33"/>
      <c r="G671" s="33"/>
    </row>
    <row r="672" spans="2:7" s="44" customFormat="1" ht="12" customHeight="1" x14ac:dyDescent="0.3">
      <c r="B672" s="34"/>
      <c r="C672" s="33"/>
      <c r="D672" s="33"/>
      <c r="E672" s="33"/>
      <c r="F672" s="33"/>
      <c r="G672" s="33"/>
    </row>
    <row r="673" spans="1:14" s="44" customFormat="1" ht="12" customHeight="1" x14ac:dyDescent="0.3">
      <c r="B673" s="34"/>
      <c r="C673" s="33"/>
      <c r="D673" s="33"/>
      <c r="E673" s="33"/>
      <c r="F673" s="33"/>
      <c r="G673" s="33"/>
    </row>
    <row r="674" spans="1:14" s="44" customFormat="1" ht="12" customHeight="1" x14ac:dyDescent="0.3">
      <c r="B674" s="34"/>
      <c r="C674" s="33"/>
      <c r="D674" s="33"/>
      <c r="E674" s="33"/>
      <c r="F674" s="33"/>
      <c r="G674" s="33"/>
    </row>
    <row r="675" spans="1:14" s="44" customFormat="1" ht="12" customHeight="1" x14ac:dyDescent="0.3">
      <c r="B675" s="34"/>
      <c r="C675" s="33"/>
      <c r="D675" s="33"/>
      <c r="E675" s="33"/>
      <c r="F675" s="33"/>
      <c r="G675" s="33"/>
    </row>
    <row r="676" spans="1:14" s="44" customFormat="1" ht="12" customHeight="1" x14ac:dyDescent="0.3">
      <c r="B676" s="34"/>
      <c r="C676" s="33"/>
      <c r="D676" s="33"/>
      <c r="E676" s="33"/>
      <c r="F676" s="33"/>
      <c r="G676" s="33"/>
    </row>
    <row r="677" spans="1:14" s="44" customFormat="1" ht="12" customHeight="1" x14ac:dyDescent="0.3">
      <c r="B677" s="34"/>
      <c r="C677" s="33"/>
      <c r="D677" s="33"/>
      <c r="E677" s="33"/>
      <c r="F677" s="33"/>
      <c r="G677" s="33"/>
    </row>
    <row r="678" spans="1:14" s="44" customFormat="1" ht="12" customHeight="1" x14ac:dyDescent="0.3">
      <c r="B678" s="34"/>
      <c r="C678" s="33"/>
      <c r="D678" s="33"/>
      <c r="E678" s="33"/>
      <c r="F678" s="33"/>
      <c r="G678" s="33"/>
    </row>
    <row r="679" spans="1:14" s="44" customFormat="1" ht="12" customHeight="1" x14ac:dyDescent="0.3">
      <c r="B679" s="34"/>
      <c r="C679" s="33"/>
      <c r="D679" s="33"/>
      <c r="E679" s="33"/>
      <c r="F679" s="33"/>
      <c r="G679" s="33"/>
    </row>
    <row r="680" spans="1:14" s="44" customFormat="1" ht="12" customHeight="1" x14ac:dyDescent="0.3">
      <c r="B680" s="34"/>
      <c r="C680" s="33"/>
      <c r="D680" s="33"/>
      <c r="E680" s="33"/>
      <c r="F680" s="33"/>
      <c r="G680" s="33"/>
    </row>
    <row r="681" spans="1:14" s="40" customFormat="1" ht="20.100000000000001" customHeight="1" x14ac:dyDescent="0.3">
      <c r="B681" s="41" t="s">
        <v>41</v>
      </c>
      <c r="C681" s="42"/>
      <c r="D681" s="42"/>
      <c r="E681" s="42"/>
      <c r="F681" s="42"/>
      <c r="G681" s="43">
        <f>SUM(G620:G678)</f>
        <v>0</v>
      </c>
    </row>
    <row r="682" spans="1:14" s="27" customFormat="1" ht="15.75" customHeight="1" x14ac:dyDescent="0.25">
      <c r="B682" s="28"/>
    </row>
    <row r="683" spans="1:14" s="27" customFormat="1" ht="15" customHeight="1" x14ac:dyDescent="0.25">
      <c r="B683" s="28"/>
      <c r="G683" s="26" t="s">
        <v>1080</v>
      </c>
    </row>
    <row r="684" spans="1:14" s="44" customFormat="1" ht="27.6" customHeight="1" x14ac:dyDescent="0.3">
      <c r="B684" s="29" t="s">
        <v>1</v>
      </c>
      <c r="C684" s="29" t="s">
        <v>2</v>
      </c>
      <c r="D684" s="29" t="s">
        <v>3</v>
      </c>
      <c r="E684" s="29" t="s">
        <v>4</v>
      </c>
      <c r="F684" s="29" t="s">
        <v>5</v>
      </c>
      <c r="G684" s="30" t="s">
        <v>1001</v>
      </c>
    </row>
    <row r="685" spans="1:14" s="44" customFormat="1" ht="12" customHeight="1" x14ac:dyDescent="0.3">
      <c r="A685" s="44">
        <v>7184</v>
      </c>
      <c r="B685" s="31" t="s">
        <v>1077</v>
      </c>
      <c r="C685" s="32" t="s">
        <v>442</v>
      </c>
      <c r="D685" s="33"/>
      <c r="E685" s="33"/>
      <c r="F685" s="33"/>
      <c r="G685" s="33"/>
    </row>
    <row r="686" spans="1:14" s="44" customFormat="1" ht="12" customHeight="1" x14ac:dyDescent="0.3">
      <c r="B686" s="34"/>
      <c r="C686" s="33"/>
      <c r="D686" s="33"/>
      <c r="E686" s="33"/>
      <c r="F686" s="92"/>
      <c r="G686" s="33"/>
    </row>
    <row r="687" spans="1:14" s="44" customFormat="1" ht="12" customHeight="1" x14ac:dyDescent="0.3">
      <c r="A687" s="44">
        <v>7185</v>
      </c>
      <c r="B687" s="31" t="s">
        <v>1503</v>
      </c>
      <c r="C687" s="32" t="s">
        <v>444</v>
      </c>
      <c r="D687" s="36" t="s">
        <v>196</v>
      </c>
      <c r="E687" s="122">
        <v>35000</v>
      </c>
      <c r="F687" s="87">
        <v>0</v>
      </c>
      <c r="G687" s="37">
        <f>F687*E687</f>
        <v>0</v>
      </c>
      <c r="I687" s="148"/>
      <c r="J687" s="148"/>
      <c r="K687" s="148"/>
      <c r="L687" s="148"/>
      <c r="M687" s="148"/>
      <c r="N687" s="148"/>
    </row>
    <row r="688" spans="1:14" s="44" customFormat="1" ht="12" customHeight="1" x14ac:dyDescent="0.3">
      <c r="B688" s="34"/>
      <c r="C688" s="33"/>
      <c r="D688" s="33"/>
      <c r="E688" s="33"/>
      <c r="F688" s="86"/>
      <c r="G688" s="38"/>
    </row>
    <row r="689" spans="1:14" s="44" customFormat="1" ht="24" customHeight="1" x14ac:dyDescent="0.3">
      <c r="A689" s="44">
        <v>7186</v>
      </c>
      <c r="B689" s="31" t="s">
        <v>445</v>
      </c>
      <c r="C689" s="32" t="s">
        <v>446</v>
      </c>
      <c r="D689" s="33"/>
      <c r="E689" s="33"/>
      <c r="F689" s="86"/>
      <c r="G689" s="38"/>
    </row>
    <row r="690" spans="1:14" s="44" customFormat="1" ht="12" customHeight="1" x14ac:dyDescent="0.3">
      <c r="B690" s="34"/>
      <c r="C690" s="33"/>
      <c r="D690" s="33"/>
      <c r="E690" s="33"/>
      <c r="F690" s="86"/>
      <c r="G690" s="38"/>
    </row>
    <row r="691" spans="1:14" s="44" customFormat="1" ht="12" customHeight="1" x14ac:dyDescent="0.3">
      <c r="A691" s="44">
        <v>7187</v>
      </c>
      <c r="B691" s="34"/>
      <c r="C691" s="35" t="s">
        <v>447</v>
      </c>
      <c r="D691" s="36" t="s">
        <v>196</v>
      </c>
      <c r="E691" s="122">
        <v>5000</v>
      </c>
      <c r="F691" s="87">
        <v>0</v>
      </c>
      <c r="G691" s="37">
        <f>F691*E691</f>
        <v>0</v>
      </c>
      <c r="I691" s="148"/>
      <c r="J691" s="148"/>
      <c r="K691" s="148"/>
      <c r="L691" s="148"/>
      <c r="M691" s="148"/>
      <c r="N691" s="148"/>
    </row>
    <row r="692" spans="1:14" s="44" customFormat="1" ht="12" customHeight="1" x14ac:dyDescent="0.3">
      <c r="B692" s="34"/>
      <c r="C692" s="33"/>
      <c r="D692" s="33"/>
      <c r="E692" s="33"/>
      <c r="F692" s="86"/>
      <c r="G692" s="38"/>
    </row>
    <row r="693" spans="1:14" s="44" customFormat="1" ht="12" customHeight="1" x14ac:dyDescent="0.3">
      <c r="A693" s="44">
        <v>7188</v>
      </c>
      <c r="B693" s="34"/>
      <c r="C693" s="35" t="s">
        <v>448</v>
      </c>
      <c r="D693" s="36" t="s">
        <v>196</v>
      </c>
      <c r="E693" s="122">
        <v>1500</v>
      </c>
      <c r="F693" s="87">
        <v>0</v>
      </c>
      <c r="G693" s="37">
        <f>F693*E693</f>
        <v>0</v>
      </c>
      <c r="I693" s="148"/>
      <c r="J693" s="148"/>
      <c r="K693" s="148"/>
      <c r="L693" s="148"/>
      <c r="M693" s="148"/>
      <c r="N693" s="148"/>
    </row>
    <row r="694" spans="1:14" s="44" customFormat="1" ht="12" customHeight="1" x14ac:dyDescent="0.3">
      <c r="B694" s="34"/>
      <c r="C694" s="33"/>
      <c r="D694" s="33"/>
      <c r="E694" s="33"/>
      <c r="F694" s="86"/>
      <c r="G694" s="38"/>
    </row>
    <row r="695" spans="1:14" s="44" customFormat="1" ht="12" customHeight="1" x14ac:dyDescent="0.3">
      <c r="A695" s="44">
        <v>7189</v>
      </c>
      <c r="B695" s="31" t="s">
        <v>449</v>
      </c>
      <c r="C695" s="32" t="s">
        <v>450</v>
      </c>
      <c r="D695" s="33"/>
      <c r="E695" s="33"/>
      <c r="F695" s="86"/>
      <c r="G695" s="38"/>
    </row>
    <row r="696" spans="1:14" s="44" customFormat="1" ht="12" customHeight="1" x14ac:dyDescent="0.3">
      <c r="B696" s="34"/>
      <c r="C696" s="33"/>
      <c r="D696" s="33"/>
      <c r="E696" s="33"/>
      <c r="F696" s="86"/>
      <c r="G696" s="38"/>
    </row>
    <row r="697" spans="1:14" s="44" customFormat="1" ht="12" customHeight="1" x14ac:dyDescent="0.3">
      <c r="A697" s="44">
        <v>7190</v>
      </c>
      <c r="B697" s="34"/>
      <c r="C697" s="35" t="s">
        <v>1573</v>
      </c>
      <c r="D697" s="36" t="s">
        <v>266</v>
      </c>
      <c r="E697" s="122">
        <v>20</v>
      </c>
      <c r="F697" s="87">
        <v>0</v>
      </c>
      <c r="G697" s="37">
        <f>F697*E697</f>
        <v>0</v>
      </c>
      <c r="I697" s="148"/>
      <c r="J697" s="148"/>
      <c r="K697" s="148"/>
      <c r="L697" s="148"/>
      <c r="M697" s="148"/>
      <c r="N697" s="148"/>
    </row>
    <row r="698" spans="1:14" s="44" customFormat="1" ht="12" customHeight="1" x14ac:dyDescent="0.3">
      <c r="B698" s="34"/>
      <c r="C698" s="33"/>
      <c r="D698" s="33"/>
      <c r="E698" s="33"/>
      <c r="F698" s="92"/>
      <c r="G698" s="33"/>
    </row>
    <row r="699" spans="1:14" s="44" customFormat="1" ht="12" customHeight="1" x14ac:dyDescent="0.3">
      <c r="B699" s="34"/>
      <c r="C699" s="33"/>
      <c r="D699" s="33"/>
      <c r="E699" s="33"/>
      <c r="F699" s="33"/>
      <c r="G699" s="33"/>
    </row>
    <row r="700" spans="1:14" s="44" customFormat="1" ht="12" customHeight="1" x14ac:dyDescent="0.3">
      <c r="B700" s="34"/>
      <c r="C700" s="33"/>
      <c r="D700" s="33"/>
      <c r="E700" s="33"/>
      <c r="F700" s="33"/>
      <c r="G700" s="33"/>
    </row>
    <row r="701" spans="1:14" s="44" customFormat="1" ht="12" customHeight="1" x14ac:dyDescent="0.3">
      <c r="B701" s="34"/>
      <c r="C701" s="33"/>
      <c r="D701" s="33"/>
      <c r="E701" s="33"/>
      <c r="F701" s="33"/>
      <c r="G701" s="33"/>
    </row>
    <row r="702" spans="1:14" s="44" customFormat="1" ht="12" customHeight="1" x14ac:dyDescent="0.3">
      <c r="B702" s="34"/>
      <c r="C702" s="33"/>
      <c r="D702" s="33"/>
      <c r="E702" s="33"/>
      <c r="F702" s="33"/>
      <c r="G702" s="33"/>
    </row>
    <row r="703" spans="1:14" s="44" customFormat="1" ht="12" customHeight="1" x14ac:dyDescent="0.3">
      <c r="B703" s="34"/>
      <c r="C703" s="33"/>
      <c r="D703" s="33"/>
      <c r="E703" s="33"/>
      <c r="F703" s="33"/>
      <c r="G703" s="33"/>
    </row>
    <row r="704" spans="1:14" s="44" customFormat="1" ht="12" customHeight="1" x14ac:dyDescent="0.3">
      <c r="B704" s="34"/>
      <c r="C704" s="33"/>
      <c r="D704" s="33"/>
      <c r="E704" s="33"/>
      <c r="F704" s="33"/>
      <c r="G704" s="33"/>
    </row>
    <row r="705" spans="2:7" s="44" customFormat="1" ht="12" customHeight="1" x14ac:dyDescent="0.3">
      <c r="B705" s="34"/>
      <c r="C705" s="33"/>
      <c r="D705" s="33"/>
      <c r="E705" s="33"/>
      <c r="F705" s="33"/>
      <c r="G705" s="33"/>
    </row>
    <row r="706" spans="2:7" s="44" customFormat="1" ht="12" customHeight="1" x14ac:dyDescent="0.3">
      <c r="B706" s="34"/>
      <c r="C706" s="33"/>
      <c r="D706" s="33"/>
      <c r="E706" s="33"/>
      <c r="F706" s="33"/>
      <c r="G706" s="33"/>
    </row>
    <row r="707" spans="2:7" s="44" customFormat="1" ht="12" customHeight="1" x14ac:dyDescent="0.3">
      <c r="B707" s="34"/>
      <c r="C707" s="33"/>
      <c r="D707" s="33"/>
      <c r="E707" s="33"/>
      <c r="F707" s="33"/>
      <c r="G707" s="33"/>
    </row>
    <row r="708" spans="2:7" s="44" customFormat="1" ht="12" customHeight="1" x14ac:dyDescent="0.3">
      <c r="B708" s="34"/>
      <c r="C708" s="33"/>
      <c r="D708" s="33"/>
      <c r="E708" s="33"/>
      <c r="F708" s="33"/>
      <c r="G708" s="33"/>
    </row>
    <row r="709" spans="2:7" s="44" customFormat="1" ht="12" customHeight="1" x14ac:dyDescent="0.3">
      <c r="B709" s="34"/>
      <c r="C709" s="33"/>
      <c r="D709" s="33"/>
      <c r="E709" s="33"/>
      <c r="F709" s="33"/>
      <c r="G709" s="33"/>
    </row>
    <row r="710" spans="2:7" s="44" customFormat="1" ht="12" customHeight="1" x14ac:dyDescent="0.3">
      <c r="B710" s="34"/>
      <c r="C710" s="33"/>
      <c r="D710" s="33"/>
      <c r="E710" s="33"/>
      <c r="F710" s="33"/>
      <c r="G710" s="33"/>
    </row>
    <row r="711" spans="2:7" s="44" customFormat="1" ht="12" customHeight="1" x14ac:dyDescent="0.3">
      <c r="B711" s="34"/>
      <c r="C711" s="33"/>
      <c r="D711" s="33"/>
      <c r="E711" s="33"/>
      <c r="F711" s="33"/>
      <c r="G711" s="33"/>
    </row>
    <row r="712" spans="2:7" s="44" customFormat="1" ht="12" customHeight="1" x14ac:dyDescent="0.3">
      <c r="B712" s="34"/>
      <c r="C712" s="33"/>
      <c r="D712" s="33"/>
      <c r="E712" s="33"/>
      <c r="F712" s="33"/>
      <c r="G712" s="33"/>
    </row>
    <row r="713" spans="2:7" s="44" customFormat="1" ht="12" customHeight="1" x14ac:dyDescent="0.3">
      <c r="B713" s="34"/>
      <c r="C713" s="33"/>
      <c r="D713" s="33"/>
      <c r="E713" s="33"/>
      <c r="F713" s="33"/>
      <c r="G713" s="33"/>
    </row>
    <row r="714" spans="2:7" s="44" customFormat="1" ht="12" customHeight="1" x14ac:dyDescent="0.3">
      <c r="B714" s="34"/>
      <c r="C714" s="33"/>
      <c r="D714" s="33"/>
      <c r="E714" s="33"/>
      <c r="F714" s="33"/>
      <c r="G714" s="33"/>
    </row>
    <row r="715" spans="2:7" s="44" customFormat="1" ht="12" customHeight="1" x14ac:dyDescent="0.3">
      <c r="B715" s="34"/>
      <c r="C715" s="33"/>
      <c r="D715" s="33"/>
      <c r="E715" s="33"/>
      <c r="F715" s="33"/>
      <c r="G715" s="33"/>
    </row>
    <row r="716" spans="2:7" s="44" customFormat="1" ht="12" customHeight="1" x14ac:dyDescent="0.3">
      <c r="B716" s="34"/>
      <c r="C716" s="33"/>
      <c r="D716" s="33"/>
      <c r="E716" s="33"/>
      <c r="F716" s="33"/>
      <c r="G716" s="33"/>
    </row>
    <row r="717" spans="2:7" s="44" customFormat="1" ht="12" customHeight="1" x14ac:dyDescent="0.3">
      <c r="B717" s="34"/>
      <c r="C717" s="33"/>
      <c r="D717" s="33"/>
      <c r="E717" s="33"/>
      <c r="F717" s="33"/>
      <c r="G717" s="33"/>
    </row>
    <row r="718" spans="2:7" s="44" customFormat="1" ht="12" customHeight="1" x14ac:dyDescent="0.3">
      <c r="B718" s="34"/>
      <c r="C718" s="33"/>
      <c r="D718" s="33"/>
      <c r="E718" s="33"/>
      <c r="F718" s="33"/>
      <c r="G718" s="33"/>
    </row>
    <row r="719" spans="2:7" s="44" customFormat="1" ht="12" customHeight="1" x14ac:dyDescent="0.3">
      <c r="B719" s="34"/>
      <c r="C719" s="33"/>
      <c r="D719" s="33"/>
      <c r="E719" s="33"/>
      <c r="F719" s="33"/>
      <c r="G719" s="33"/>
    </row>
    <row r="720" spans="2:7" s="44" customFormat="1" ht="12" customHeight="1" x14ac:dyDescent="0.3">
      <c r="B720" s="34"/>
      <c r="C720" s="33"/>
      <c r="D720" s="33"/>
      <c r="E720" s="33"/>
      <c r="F720" s="33"/>
      <c r="G720" s="33"/>
    </row>
    <row r="721" spans="2:7" s="44" customFormat="1" ht="12" customHeight="1" x14ac:dyDescent="0.3">
      <c r="B721" s="34"/>
      <c r="C721" s="33"/>
      <c r="D721" s="33"/>
      <c r="E721" s="33"/>
      <c r="F721" s="33"/>
      <c r="G721" s="33"/>
    </row>
    <row r="722" spans="2:7" s="44" customFormat="1" ht="12" customHeight="1" x14ac:dyDescent="0.3">
      <c r="B722" s="34"/>
      <c r="C722" s="33"/>
      <c r="D722" s="33"/>
      <c r="E722" s="33"/>
      <c r="F722" s="33"/>
      <c r="G722" s="33"/>
    </row>
    <row r="723" spans="2:7" s="44" customFormat="1" ht="12" customHeight="1" x14ac:dyDescent="0.3">
      <c r="B723" s="34"/>
      <c r="C723" s="33"/>
      <c r="D723" s="33"/>
      <c r="E723" s="33"/>
      <c r="F723" s="33"/>
      <c r="G723" s="33"/>
    </row>
    <row r="724" spans="2:7" s="44" customFormat="1" ht="12" customHeight="1" x14ac:dyDescent="0.3">
      <c r="B724" s="34"/>
      <c r="C724" s="33"/>
      <c r="D724" s="33"/>
      <c r="E724" s="33"/>
      <c r="F724" s="33"/>
      <c r="G724" s="33"/>
    </row>
    <row r="725" spans="2:7" s="44" customFormat="1" ht="12" customHeight="1" x14ac:dyDescent="0.3">
      <c r="B725" s="34"/>
      <c r="C725" s="33"/>
      <c r="D725" s="33"/>
      <c r="E725" s="33"/>
      <c r="F725" s="33"/>
      <c r="G725" s="33"/>
    </row>
    <row r="726" spans="2:7" s="44" customFormat="1" ht="12" customHeight="1" x14ac:dyDescent="0.3">
      <c r="B726" s="34"/>
      <c r="C726" s="33"/>
      <c r="D726" s="33"/>
      <c r="E726" s="33"/>
      <c r="F726" s="33"/>
      <c r="G726" s="33"/>
    </row>
    <row r="727" spans="2:7" s="44" customFormat="1" ht="12" customHeight="1" x14ac:dyDescent="0.3">
      <c r="B727" s="34"/>
      <c r="C727" s="33"/>
      <c r="D727" s="33"/>
      <c r="E727" s="33"/>
      <c r="F727" s="33"/>
      <c r="G727" s="33"/>
    </row>
    <row r="728" spans="2:7" s="44" customFormat="1" ht="12" customHeight="1" x14ac:dyDescent="0.3">
      <c r="B728" s="34"/>
      <c r="C728" s="33"/>
      <c r="D728" s="33"/>
      <c r="E728" s="33"/>
      <c r="F728" s="33"/>
      <c r="G728" s="33"/>
    </row>
    <row r="729" spans="2:7" s="44" customFormat="1" ht="12" customHeight="1" x14ac:dyDescent="0.3">
      <c r="B729" s="34"/>
      <c r="C729" s="33"/>
      <c r="D729" s="33"/>
      <c r="E729" s="33"/>
      <c r="F729" s="33"/>
      <c r="G729" s="33"/>
    </row>
    <row r="730" spans="2:7" s="44" customFormat="1" ht="12" customHeight="1" x14ac:dyDescent="0.3">
      <c r="B730" s="34"/>
      <c r="C730" s="33"/>
      <c r="D730" s="33"/>
      <c r="E730" s="33"/>
      <c r="F730" s="33"/>
      <c r="G730" s="33"/>
    </row>
    <row r="731" spans="2:7" s="44" customFormat="1" ht="12" customHeight="1" x14ac:dyDescent="0.3">
      <c r="B731" s="34"/>
      <c r="C731" s="33"/>
      <c r="D731" s="33"/>
      <c r="E731" s="33"/>
      <c r="F731" s="33"/>
      <c r="G731" s="33"/>
    </row>
    <row r="732" spans="2:7" s="44" customFormat="1" ht="12" customHeight="1" x14ac:dyDescent="0.3">
      <c r="B732" s="34"/>
      <c r="C732" s="33"/>
      <c r="D732" s="33"/>
      <c r="E732" s="33"/>
      <c r="F732" s="33"/>
      <c r="G732" s="33"/>
    </row>
    <row r="733" spans="2:7" s="44" customFormat="1" ht="12" customHeight="1" x14ac:dyDescent="0.3">
      <c r="B733" s="34"/>
      <c r="C733" s="33"/>
      <c r="D733" s="33"/>
      <c r="E733" s="33"/>
      <c r="F733" s="33"/>
      <c r="G733" s="33"/>
    </row>
    <row r="734" spans="2:7" s="44" customFormat="1" ht="12" customHeight="1" x14ac:dyDescent="0.3">
      <c r="B734" s="34"/>
      <c r="C734" s="33"/>
      <c r="D734" s="33"/>
      <c r="E734" s="33"/>
      <c r="F734" s="33"/>
      <c r="G734" s="33"/>
    </row>
    <row r="735" spans="2:7" s="44" customFormat="1" ht="12" customHeight="1" x14ac:dyDescent="0.3">
      <c r="B735" s="34"/>
      <c r="C735" s="33"/>
      <c r="D735" s="33"/>
      <c r="E735" s="33"/>
      <c r="F735" s="33"/>
      <c r="G735" s="33"/>
    </row>
    <row r="736" spans="2:7" s="44" customFormat="1" ht="12" customHeight="1" x14ac:dyDescent="0.3">
      <c r="B736" s="34"/>
      <c r="C736" s="33"/>
      <c r="D736" s="33"/>
      <c r="E736" s="33"/>
      <c r="F736" s="33"/>
      <c r="G736" s="33"/>
    </row>
    <row r="737" spans="1:7" s="44" customFormat="1" ht="12" customHeight="1" x14ac:dyDescent="0.3">
      <c r="B737" s="34"/>
      <c r="C737" s="33"/>
      <c r="D737" s="33"/>
      <c r="E737" s="33"/>
      <c r="F737" s="33"/>
      <c r="G737" s="33"/>
    </row>
    <row r="738" spans="1:7" s="44" customFormat="1" ht="12" customHeight="1" x14ac:dyDescent="0.3">
      <c r="B738" s="34"/>
      <c r="C738" s="33"/>
      <c r="D738" s="33"/>
      <c r="E738" s="33"/>
      <c r="F738" s="33"/>
      <c r="G738" s="33"/>
    </row>
    <row r="739" spans="1:7" s="44" customFormat="1" ht="12" customHeight="1" x14ac:dyDescent="0.3">
      <c r="B739" s="34"/>
      <c r="C739" s="33"/>
      <c r="D739" s="33"/>
      <c r="E739" s="33"/>
      <c r="F739" s="33"/>
      <c r="G739" s="33"/>
    </row>
    <row r="740" spans="1:7" s="44" customFormat="1" ht="12" customHeight="1" x14ac:dyDescent="0.3">
      <c r="B740" s="34"/>
      <c r="C740" s="33"/>
      <c r="D740" s="33"/>
      <c r="E740" s="33"/>
      <c r="F740" s="33"/>
      <c r="G740" s="33"/>
    </row>
    <row r="741" spans="1:7" s="44" customFormat="1" ht="12" customHeight="1" x14ac:dyDescent="0.3">
      <c r="B741" s="34"/>
      <c r="C741" s="33"/>
      <c r="D741" s="33"/>
      <c r="E741" s="33"/>
      <c r="F741" s="33"/>
      <c r="G741" s="33"/>
    </row>
    <row r="742" spans="1:7" s="44" customFormat="1" ht="12" customHeight="1" x14ac:dyDescent="0.3">
      <c r="B742" s="34"/>
      <c r="C742" s="33"/>
      <c r="D742" s="33"/>
      <c r="E742" s="33"/>
      <c r="F742" s="33"/>
      <c r="G742" s="33"/>
    </row>
    <row r="743" spans="1:7" s="44" customFormat="1" ht="12" customHeight="1" x14ac:dyDescent="0.3">
      <c r="B743" s="34"/>
      <c r="C743" s="33"/>
      <c r="D743" s="33"/>
      <c r="E743" s="33"/>
      <c r="F743" s="33"/>
      <c r="G743" s="33"/>
    </row>
    <row r="744" spans="1:7" s="44" customFormat="1" ht="12" customHeight="1" x14ac:dyDescent="0.3">
      <c r="B744" s="34"/>
      <c r="C744" s="33"/>
      <c r="D744" s="33"/>
      <c r="E744" s="33"/>
      <c r="F744" s="33"/>
      <c r="G744" s="33"/>
    </row>
    <row r="745" spans="1:7" s="44" customFormat="1" ht="12" customHeight="1" x14ac:dyDescent="0.3">
      <c r="B745" s="34"/>
      <c r="C745" s="33"/>
      <c r="D745" s="33"/>
      <c r="E745" s="33"/>
      <c r="F745" s="33"/>
      <c r="G745" s="33"/>
    </row>
    <row r="746" spans="1:7" s="40" customFormat="1" ht="20.100000000000001" customHeight="1" x14ac:dyDescent="0.3">
      <c r="B746" s="41" t="s">
        <v>41</v>
      </c>
      <c r="C746" s="42"/>
      <c r="D746" s="42"/>
      <c r="E746" s="42"/>
      <c r="F746" s="42"/>
      <c r="G746" s="43">
        <f>SUM(G686:G744)</f>
        <v>0</v>
      </c>
    </row>
    <row r="747" spans="1:7" s="27" customFormat="1" ht="15.75" customHeight="1" x14ac:dyDescent="0.25">
      <c r="B747" s="28"/>
    </row>
    <row r="748" spans="1:7" s="27" customFormat="1" ht="15" customHeight="1" x14ac:dyDescent="0.25">
      <c r="B748" s="28"/>
      <c r="G748" s="26" t="s">
        <v>1079</v>
      </c>
    </row>
    <row r="749" spans="1:7" s="44" customFormat="1" ht="27.6" customHeight="1" x14ac:dyDescent="0.3">
      <c r="B749" s="29" t="s">
        <v>1</v>
      </c>
      <c r="C749" s="29" t="s">
        <v>2</v>
      </c>
      <c r="D749" s="29" t="s">
        <v>3</v>
      </c>
      <c r="E749" s="29" t="s">
        <v>4</v>
      </c>
      <c r="F749" s="29" t="s">
        <v>5</v>
      </c>
      <c r="G749" s="30" t="s">
        <v>1001</v>
      </c>
    </row>
    <row r="750" spans="1:7" s="44" customFormat="1" ht="48" customHeight="1" x14ac:dyDescent="0.3">
      <c r="A750" s="44">
        <v>7191</v>
      </c>
      <c r="B750" s="31" t="s">
        <v>1078</v>
      </c>
      <c r="C750" s="32" t="s">
        <v>452</v>
      </c>
      <c r="D750" s="33"/>
      <c r="E750" s="33"/>
      <c r="F750" s="33"/>
      <c r="G750" s="33"/>
    </row>
    <row r="751" spans="1:7" s="44" customFormat="1" ht="12" customHeight="1" x14ac:dyDescent="0.3">
      <c r="B751" s="34"/>
      <c r="C751" s="33"/>
      <c r="D751" s="33"/>
      <c r="E751" s="33"/>
      <c r="F751" s="33"/>
      <c r="G751" s="33"/>
    </row>
    <row r="752" spans="1:7" s="44" customFormat="1" ht="12" customHeight="1" x14ac:dyDescent="0.3">
      <c r="A752" s="44">
        <v>7192</v>
      </c>
      <c r="B752" s="31" t="s">
        <v>1504</v>
      </c>
      <c r="C752" s="32" t="s">
        <v>454</v>
      </c>
      <c r="D752" s="33"/>
      <c r="E752" s="33"/>
      <c r="F752" s="92"/>
      <c r="G752" s="33"/>
    </row>
    <row r="753" spans="1:14" s="44" customFormat="1" ht="12" customHeight="1" x14ac:dyDescent="0.3">
      <c r="B753" s="34"/>
      <c r="C753" s="33"/>
      <c r="D753" s="33"/>
      <c r="E753" s="33"/>
      <c r="F753" s="92"/>
      <c r="G753" s="33"/>
    </row>
    <row r="754" spans="1:14" s="44" customFormat="1" ht="12" customHeight="1" x14ac:dyDescent="0.3">
      <c r="A754" s="44">
        <v>7241</v>
      </c>
      <c r="B754" s="34"/>
      <c r="C754" s="35" t="s">
        <v>455</v>
      </c>
      <c r="D754" s="36" t="s">
        <v>63</v>
      </c>
      <c r="E754" s="122">
        <v>1</v>
      </c>
      <c r="F754" s="87">
        <v>0</v>
      </c>
      <c r="G754" s="37">
        <f>F754*E754</f>
        <v>0</v>
      </c>
      <c r="I754" s="148"/>
      <c r="J754" s="148"/>
      <c r="K754" s="148"/>
      <c r="L754" s="148"/>
      <c r="M754" s="148"/>
      <c r="N754" s="148"/>
    </row>
    <row r="755" spans="1:14" s="44" customFormat="1" ht="12" customHeight="1" x14ac:dyDescent="0.3">
      <c r="B755" s="34"/>
      <c r="C755" s="33"/>
      <c r="D755" s="33"/>
      <c r="E755" s="33"/>
      <c r="F755" s="86"/>
      <c r="G755" s="38"/>
    </row>
    <row r="756" spans="1:14" s="44" customFormat="1" ht="12" customHeight="1" x14ac:dyDescent="0.3">
      <c r="A756" s="44">
        <v>7242</v>
      </c>
      <c r="B756" s="34"/>
      <c r="C756" s="35" t="s">
        <v>456</v>
      </c>
      <c r="D756" s="36" t="s">
        <v>63</v>
      </c>
      <c r="E756" s="122">
        <v>2</v>
      </c>
      <c r="F756" s="87">
        <v>0</v>
      </c>
      <c r="G756" s="37">
        <f>F756*E756</f>
        <v>0</v>
      </c>
      <c r="I756" s="148"/>
      <c r="J756" s="148"/>
      <c r="K756" s="148"/>
      <c r="L756" s="148"/>
      <c r="M756" s="148"/>
      <c r="N756" s="148"/>
    </row>
    <row r="757" spans="1:14" s="44" customFormat="1" ht="12" customHeight="1" x14ac:dyDescent="0.3">
      <c r="B757" s="34"/>
      <c r="C757" s="33"/>
      <c r="D757" s="33"/>
      <c r="E757" s="33"/>
      <c r="F757" s="86"/>
      <c r="G757" s="38"/>
    </row>
    <row r="758" spans="1:14" s="44" customFormat="1" ht="12" customHeight="1" x14ac:dyDescent="0.3">
      <c r="A758" s="44">
        <v>7243</v>
      </c>
      <c r="B758" s="34"/>
      <c r="C758" s="35" t="s">
        <v>457</v>
      </c>
      <c r="D758" s="36" t="s">
        <v>63</v>
      </c>
      <c r="E758" s="122">
        <v>2</v>
      </c>
      <c r="F758" s="87">
        <v>0</v>
      </c>
      <c r="G758" s="37">
        <f>F758*E758</f>
        <v>0</v>
      </c>
      <c r="I758" s="148"/>
      <c r="J758" s="148"/>
      <c r="K758" s="148"/>
      <c r="L758" s="148"/>
      <c r="M758" s="148"/>
      <c r="N758" s="148"/>
    </row>
    <row r="759" spans="1:14" s="44" customFormat="1" ht="12" customHeight="1" x14ac:dyDescent="0.3">
      <c r="B759" s="34"/>
      <c r="C759" s="33"/>
      <c r="D759" s="33"/>
      <c r="E759" s="33"/>
      <c r="F759" s="86"/>
      <c r="G759" s="38"/>
    </row>
    <row r="760" spans="1:14" s="44" customFormat="1" ht="12" customHeight="1" x14ac:dyDescent="0.3">
      <c r="A760" s="44">
        <v>7244</v>
      </c>
      <c r="B760" s="34"/>
      <c r="C760" s="35" t="s">
        <v>458</v>
      </c>
      <c r="D760" s="36" t="s">
        <v>63</v>
      </c>
      <c r="E760" s="122">
        <v>2</v>
      </c>
      <c r="F760" s="87">
        <v>0</v>
      </c>
      <c r="G760" s="37">
        <f>F760*E760</f>
        <v>0</v>
      </c>
      <c r="I760" s="148"/>
      <c r="J760" s="148"/>
      <c r="K760" s="148"/>
      <c r="L760" s="148"/>
      <c r="M760" s="148"/>
      <c r="N760" s="148"/>
    </row>
    <row r="761" spans="1:14" s="44" customFormat="1" ht="12" customHeight="1" x14ac:dyDescent="0.3">
      <c r="B761" s="34"/>
      <c r="C761" s="33"/>
      <c r="D761" s="33"/>
      <c r="E761" s="33"/>
      <c r="F761" s="86"/>
      <c r="G761" s="38"/>
    </row>
    <row r="762" spans="1:14" s="44" customFormat="1" ht="12" customHeight="1" x14ac:dyDescent="0.3">
      <c r="A762" s="44">
        <v>7245</v>
      </c>
      <c r="B762" s="31" t="s">
        <v>459</v>
      </c>
      <c r="C762" s="32" t="s">
        <v>460</v>
      </c>
      <c r="D762" s="33"/>
      <c r="E762" s="33"/>
      <c r="F762" s="86"/>
      <c r="G762" s="38"/>
    </row>
    <row r="763" spans="1:14" s="44" customFormat="1" ht="12" customHeight="1" x14ac:dyDescent="0.3">
      <c r="B763" s="34"/>
      <c r="C763" s="33"/>
      <c r="D763" s="33"/>
      <c r="E763" s="33"/>
      <c r="F763" s="86"/>
      <c r="G763" s="38"/>
    </row>
    <row r="764" spans="1:14" s="44" customFormat="1" ht="12" customHeight="1" x14ac:dyDescent="0.3">
      <c r="A764" s="44">
        <v>7246</v>
      </c>
      <c r="B764" s="34"/>
      <c r="C764" s="35" t="s">
        <v>455</v>
      </c>
      <c r="D764" s="36" t="s">
        <v>63</v>
      </c>
      <c r="E764" s="122">
        <v>4</v>
      </c>
      <c r="F764" s="87">
        <v>0</v>
      </c>
      <c r="G764" s="37">
        <f>F764*E764</f>
        <v>0</v>
      </c>
      <c r="I764" s="148"/>
      <c r="J764" s="148"/>
      <c r="K764" s="148"/>
      <c r="L764" s="148"/>
      <c r="M764" s="148"/>
      <c r="N764" s="148"/>
    </row>
    <row r="765" spans="1:14" s="44" customFormat="1" ht="12" customHeight="1" x14ac:dyDescent="0.3">
      <c r="B765" s="34"/>
      <c r="C765" s="33"/>
      <c r="D765" s="33"/>
      <c r="E765" s="33"/>
      <c r="F765" s="86"/>
      <c r="G765" s="38"/>
    </row>
    <row r="766" spans="1:14" s="44" customFormat="1" ht="12" customHeight="1" x14ac:dyDescent="0.3">
      <c r="A766" s="44">
        <v>7247</v>
      </c>
      <c r="B766" s="34"/>
      <c r="C766" s="35" t="s">
        <v>461</v>
      </c>
      <c r="D766" s="36" t="s">
        <v>63</v>
      </c>
      <c r="E766" s="122">
        <v>2</v>
      </c>
      <c r="F766" s="87">
        <v>0</v>
      </c>
      <c r="G766" s="37">
        <f>F766*E766</f>
        <v>0</v>
      </c>
      <c r="I766" s="148"/>
      <c r="J766" s="148"/>
      <c r="K766" s="148"/>
      <c r="L766" s="148"/>
      <c r="M766" s="148"/>
      <c r="N766" s="148"/>
    </row>
    <row r="767" spans="1:14" s="44" customFormat="1" ht="12" customHeight="1" x14ac:dyDescent="0.3">
      <c r="B767" s="34"/>
      <c r="C767" s="33"/>
      <c r="D767" s="33"/>
      <c r="E767" s="33"/>
      <c r="F767" s="86"/>
      <c r="G767" s="38"/>
    </row>
    <row r="768" spans="1:14" s="44" customFormat="1" ht="12" customHeight="1" x14ac:dyDescent="0.3">
      <c r="A768" s="44">
        <v>7248</v>
      </c>
      <c r="B768" s="34"/>
      <c r="C768" s="35" t="s">
        <v>462</v>
      </c>
      <c r="D768" s="36" t="s">
        <v>63</v>
      </c>
      <c r="E768" s="33">
        <v>2</v>
      </c>
      <c r="F768" s="87">
        <v>0</v>
      </c>
      <c r="G768" s="37">
        <f>F768*E768</f>
        <v>0</v>
      </c>
      <c r="I768" s="148"/>
      <c r="J768" s="148"/>
      <c r="K768" s="148"/>
      <c r="L768" s="148"/>
      <c r="M768" s="148"/>
      <c r="N768" s="148"/>
    </row>
    <row r="769" spans="1:14" s="44" customFormat="1" ht="12" customHeight="1" x14ac:dyDescent="0.3">
      <c r="B769" s="34"/>
      <c r="C769" s="33"/>
      <c r="D769" s="33"/>
      <c r="E769" s="33"/>
      <c r="F769" s="86"/>
      <c r="G769" s="38"/>
    </row>
    <row r="770" spans="1:14" s="44" customFormat="1" ht="12" customHeight="1" x14ac:dyDescent="0.3">
      <c r="A770" s="44">
        <v>7249</v>
      </c>
      <c r="B770" s="31" t="s">
        <v>463</v>
      </c>
      <c r="C770" s="32" t="s">
        <v>464</v>
      </c>
      <c r="D770" s="33"/>
      <c r="E770" s="33"/>
      <c r="F770" s="86"/>
      <c r="G770" s="38"/>
    </row>
    <row r="771" spans="1:14" s="44" customFormat="1" ht="12" customHeight="1" x14ac:dyDescent="0.3">
      <c r="B771" s="34"/>
      <c r="C771" s="33"/>
      <c r="D771" s="33"/>
      <c r="E771" s="33"/>
      <c r="F771" s="86"/>
      <c r="G771" s="38"/>
    </row>
    <row r="772" spans="1:14" s="44" customFormat="1" ht="12" customHeight="1" x14ac:dyDescent="0.3">
      <c r="A772" s="44">
        <v>7250</v>
      </c>
      <c r="B772" s="34"/>
      <c r="C772" s="35" t="s">
        <v>465</v>
      </c>
      <c r="D772" s="36"/>
      <c r="E772" s="122"/>
      <c r="F772" s="87"/>
      <c r="G772" s="37"/>
    </row>
    <row r="773" spans="1:14" s="44" customFormat="1" ht="12" customHeight="1" x14ac:dyDescent="0.3">
      <c r="B773" s="34"/>
      <c r="C773" s="35"/>
      <c r="D773" s="36"/>
      <c r="E773" s="122"/>
      <c r="F773" s="87"/>
      <c r="G773" s="37"/>
    </row>
    <row r="774" spans="1:14" s="44" customFormat="1" ht="12" customHeight="1" x14ac:dyDescent="0.3">
      <c r="A774" s="44">
        <v>7251</v>
      </c>
      <c r="B774" s="34"/>
      <c r="C774" s="111" t="s">
        <v>1144</v>
      </c>
      <c r="D774" s="36" t="s">
        <v>196</v>
      </c>
      <c r="E774" s="122">
        <v>29000</v>
      </c>
      <c r="F774" s="87">
        <v>0</v>
      </c>
      <c r="G774" s="37">
        <f>F774*E774</f>
        <v>0</v>
      </c>
      <c r="I774" s="148"/>
      <c r="J774" s="148"/>
      <c r="K774" s="148"/>
      <c r="L774" s="148"/>
      <c r="M774" s="148"/>
      <c r="N774" s="148"/>
    </row>
    <row r="775" spans="1:14" s="44" customFormat="1" ht="12" customHeight="1" x14ac:dyDescent="0.3">
      <c r="B775" s="34"/>
      <c r="C775" s="111"/>
      <c r="D775" s="36"/>
      <c r="E775" s="122"/>
      <c r="F775" s="87"/>
      <c r="G775" s="37"/>
    </row>
    <row r="776" spans="1:14" s="44" customFormat="1" ht="12" customHeight="1" x14ac:dyDescent="0.3">
      <c r="B776" s="34"/>
      <c r="C776" s="111" t="s">
        <v>1151</v>
      </c>
      <c r="D776" s="36" t="s">
        <v>196</v>
      </c>
      <c r="E776" s="122">
        <v>5000</v>
      </c>
      <c r="F776" s="87">
        <v>0</v>
      </c>
      <c r="G776" s="37">
        <f>F776*E776</f>
        <v>0</v>
      </c>
      <c r="I776" s="148"/>
      <c r="J776" s="148"/>
      <c r="K776" s="148"/>
      <c r="L776" s="148"/>
      <c r="M776" s="148"/>
      <c r="N776" s="148"/>
    </row>
    <row r="777" spans="1:14" s="44" customFormat="1" ht="12" customHeight="1" x14ac:dyDescent="0.3">
      <c r="B777" s="34"/>
      <c r="C777" s="111"/>
      <c r="D777" s="36"/>
      <c r="E777" s="122"/>
      <c r="F777" s="87"/>
      <c r="G777" s="37"/>
    </row>
    <row r="778" spans="1:14" s="44" customFormat="1" ht="12" customHeight="1" x14ac:dyDescent="0.3">
      <c r="B778" s="34"/>
      <c r="C778" s="111" t="s">
        <v>1229</v>
      </c>
      <c r="D778" s="36" t="s">
        <v>196</v>
      </c>
      <c r="E778" s="122">
        <v>105000</v>
      </c>
      <c r="F778" s="87">
        <v>0</v>
      </c>
      <c r="G778" s="37">
        <f>F778*E778</f>
        <v>0</v>
      </c>
      <c r="I778" s="148"/>
      <c r="J778" s="148"/>
      <c r="K778" s="148"/>
      <c r="L778" s="148"/>
      <c r="M778" s="148"/>
      <c r="N778" s="148"/>
    </row>
    <row r="779" spans="1:14" s="44" customFormat="1" ht="12" customHeight="1" x14ac:dyDescent="0.3">
      <c r="B779" s="34"/>
      <c r="C779" s="111"/>
      <c r="D779" s="36"/>
      <c r="E779" s="122"/>
      <c r="F779" s="87"/>
      <c r="G779" s="37"/>
    </row>
    <row r="780" spans="1:14" s="44" customFormat="1" ht="12" customHeight="1" x14ac:dyDescent="0.3">
      <c r="B780" s="34"/>
      <c r="C780" s="111" t="s">
        <v>1228</v>
      </c>
      <c r="D780" s="36" t="s">
        <v>196</v>
      </c>
      <c r="E780" s="122">
        <v>100000</v>
      </c>
      <c r="F780" s="87">
        <v>0</v>
      </c>
      <c r="G780" s="37">
        <f>F780*E780</f>
        <v>0</v>
      </c>
      <c r="I780" s="148"/>
      <c r="J780" s="148"/>
      <c r="K780" s="148"/>
      <c r="L780" s="148"/>
      <c r="M780" s="148"/>
      <c r="N780" s="148"/>
    </row>
    <row r="781" spans="1:14" s="44" customFormat="1" ht="12" customHeight="1" x14ac:dyDescent="0.3">
      <c r="B781" s="34"/>
      <c r="C781" s="33"/>
      <c r="D781" s="33"/>
      <c r="E781" s="33"/>
      <c r="F781" s="86"/>
      <c r="G781" s="38"/>
    </row>
    <row r="782" spans="1:14" s="44" customFormat="1" ht="12" customHeight="1" x14ac:dyDescent="0.3">
      <c r="B782" s="34"/>
      <c r="C782" s="35" t="s">
        <v>1143</v>
      </c>
      <c r="D782" s="36" t="s">
        <v>196</v>
      </c>
      <c r="E782" s="122">
        <v>35000</v>
      </c>
      <c r="F782" s="87">
        <v>0</v>
      </c>
      <c r="G782" s="37">
        <f>F782*E782</f>
        <v>0</v>
      </c>
      <c r="I782" s="148"/>
      <c r="J782" s="148"/>
      <c r="K782" s="148"/>
      <c r="L782" s="148"/>
      <c r="M782" s="148"/>
      <c r="N782" s="148"/>
    </row>
    <row r="783" spans="1:14" s="44" customFormat="1" ht="12" customHeight="1" x14ac:dyDescent="0.3">
      <c r="B783" s="34"/>
      <c r="C783" s="33"/>
      <c r="D783" s="33"/>
      <c r="E783" s="33"/>
      <c r="F783" s="86"/>
      <c r="G783" s="38"/>
    </row>
    <row r="784" spans="1:14" s="44" customFormat="1" ht="12" customHeight="1" x14ac:dyDescent="0.3">
      <c r="A784" s="44">
        <v>7252</v>
      </c>
      <c r="B784" s="34"/>
      <c r="C784" s="35" t="s">
        <v>466</v>
      </c>
      <c r="D784" s="36" t="s">
        <v>196</v>
      </c>
      <c r="E784" s="122">
        <v>61000</v>
      </c>
      <c r="F784" s="87">
        <v>0</v>
      </c>
      <c r="G784" s="37">
        <f>F784*E784</f>
        <v>0</v>
      </c>
      <c r="I784" s="148"/>
      <c r="J784" s="148"/>
      <c r="K784" s="148"/>
      <c r="L784" s="148"/>
      <c r="M784" s="148"/>
      <c r="N784" s="148"/>
    </row>
    <row r="785" spans="1:14" s="44" customFormat="1" ht="12" customHeight="1" x14ac:dyDescent="0.3">
      <c r="B785" s="34"/>
      <c r="C785" s="33"/>
      <c r="D785" s="33"/>
      <c r="E785" s="33"/>
      <c r="F785" s="86"/>
      <c r="G785" s="38"/>
    </row>
    <row r="786" spans="1:14" s="44" customFormat="1" ht="12" customHeight="1" x14ac:dyDescent="0.3">
      <c r="A786" s="44">
        <v>7253</v>
      </c>
      <c r="B786" s="34"/>
      <c r="C786" s="35" t="s">
        <v>467</v>
      </c>
      <c r="D786" s="36"/>
      <c r="E786" s="122"/>
      <c r="F786" s="87"/>
      <c r="G786" s="37"/>
    </row>
    <row r="787" spans="1:14" s="44" customFormat="1" ht="12" customHeight="1" x14ac:dyDescent="0.3">
      <c r="B787" s="34"/>
      <c r="C787" s="33"/>
      <c r="D787" s="33"/>
      <c r="E787" s="33"/>
      <c r="F787" s="86"/>
      <c r="G787" s="38"/>
    </row>
    <row r="788" spans="1:14" s="44" customFormat="1" ht="12" customHeight="1" x14ac:dyDescent="0.3">
      <c r="A788" s="44">
        <v>7254</v>
      </c>
      <c r="B788" s="34"/>
      <c r="C788" s="111" t="s">
        <v>1225</v>
      </c>
      <c r="D788" s="36" t="s">
        <v>196</v>
      </c>
      <c r="E788" s="122">
        <v>2400</v>
      </c>
      <c r="F788" s="87">
        <v>0</v>
      </c>
      <c r="G788" s="37">
        <f>F788*E788</f>
        <v>0</v>
      </c>
      <c r="I788" s="148"/>
      <c r="J788" s="148"/>
      <c r="K788" s="148"/>
      <c r="L788" s="148"/>
      <c r="M788" s="148"/>
      <c r="N788" s="148"/>
    </row>
    <row r="789" spans="1:14" s="44" customFormat="1" ht="12" customHeight="1" x14ac:dyDescent="0.3">
      <c r="B789" s="34"/>
      <c r="C789" s="112"/>
      <c r="D789" s="33"/>
      <c r="E789" s="33"/>
      <c r="F789" s="86"/>
      <c r="G789" s="38"/>
    </row>
    <row r="790" spans="1:14" s="44" customFormat="1" ht="12" customHeight="1" x14ac:dyDescent="0.3">
      <c r="A790" s="44">
        <v>7255</v>
      </c>
      <c r="B790" s="34"/>
      <c r="C790" s="111" t="s">
        <v>1140</v>
      </c>
      <c r="D790" s="36" t="s">
        <v>196</v>
      </c>
      <c r="E790" s="122">
        <v>1000</v>
      </c>
      <c r="F790" s="87">
        <v>0</v>
      </c>
      <c r="G790" s="37">
        <f>F790*E790</f>
        <v>0</v>
      </c>
      <c r="I790" s="148"/>
      <c r="J790" s="148"/>
      <c r="K790" s="148"/>
      <c r="L790" s="148"/>
      <c r="M790" s="148"/>
      <c r="N790" s="148"/>
    </row>
    <row r="791" spans="1:14" s="44" customFormat="1" ht="12" customHeight="1" x14ac:dyDescent="0.3">
      <c r="B791" s="34"/>
      <c r="C791" s="112"/>
      <c r="D791" s="33"/>
      <c r="E791" s="33"/>
      <c r="F791" s="86"/>
      <c r="G791" s="38"/>
    </row>
    <row r="792" spans="1:14" s="44" customFormat="1" ht="12" customHeight="1" x14ac:dyDescent="0.3">
      <c r="A792" s="44">
        <v>7256</v>
      </c>
      <c r="B792" s="34"/>
      <c r="C792" s="111" t="s">
        <v>1139</v>
      </c>
      <c r="D792" s="36" t="s">
        <v>196</v>
      </c>
      <c r="E792" s="122">
        <v>800</v>
      </c>
      <c r="F792" s="87">
        <v>0</v>
      </c>
      <c r="G792" s="37">
        <f>F792*E792</f>
        <v>0</v>
      </c>
      <c r="I792" s="148"/>
      <c r="J792" s="148"/>
      <c r="K792" s="148"/>
      <c r="L792" s="148"/>
      <c r="M792" s="148"/>
      <c r="N792" s="148"/>
    </row>
    <row r="793" spans="1:14" s="44" customFormat="1" ht="12" customHeight="1" x14ac:dyDescent="0.3">
      <c r="B793" s="34"/>
      <c r="C793" s="112"/>
      <c r="D793" s="33"/>
      <c r="E793" s="33"/>
      <c r="F793" s="86"/>
      <c r="G793" s="38"/>
    </row>
    <row r="794" spans="1:14" s="44" customFormat="1" ht="12" customHeight="1" x14ac:dyDescent="0.3">
      <c r="A794" s="44">
        <v>7257</v>
      </c>
      <c r="B794" s="34"/>
      <c r="C794" s="111" t="s">
        <v>261</v>
      </c>
      <c r="D794" s="36" t="s">
        <v>196</v>
      </c>
      <c r="E794" s="122">
        <v>1500</v>
      </c>
      <c r="F794" s="87">
        <v>0</v>
      </c>
      <c r="G794" s="37">
        <f>F794*E794</f>
        <v>0</v>
      </c>
      <c r="I794" s="148"/>
      <c r="J794" s="148"/>
      <c r="K794" s="148"/>
      <c r="L794" s="148"/>
      <c r="M794" s="148"/>
      <c r="N794" s="148"/>
    </row>
    <row r="795" spans="1:14" s="44" customFormat="1" ht="12" customHeight="1" x14ac:dyDescent="0.3">
      <c r="B795" s="34"/>
      <c r="C795" s="112"/>
      <c r="D795" s="33"/>
      <c r="E795" s="33"/>
      <c r="F795" s="86"/>
      <c r="G795" s="38"/>
    </row>
    <row r="796" spans="1:14" s="44" customFormat="1" ht="12" customHeight="1" x14ac:dyDescent="0.3">
      <c r="A796" s="44">
        <v>7258</v>
      </c>
      <c r="B796" s="34"/>
      <c r="C796" s="111" t="s">
        <v>1226</v>
      </c>
      <c r="D796" s="36" t="s">
        <v>196</v>
      </c>
      <c r="E796" s="122">
        <v>2200</v>
      </c>
      <c r="F796" s="87">
        <v>0</v>
      </c>
      <c r="G796" s="37">
        <f>F796*E796</f>
        <v>0</v>
      </c>
      <c r="I796" s="148"/>
      <c r="J796" s="148"/>
      <c r="K796" s="148"/>
      <c r="L796" s="148"/>
      <c r="M796" s="148"/>
      <c r="N796" s="148"/>
    </row>
    <row r="797" spans="1:14" s="44" customFormat="1" ht="12" customHeight="1" x14ac:dyDescent="0.3">
      <c r="B797" s="34"/>
      <c r="C797" s="112"/>
      <c r="D797" s="33"/>
      <c r="E797" s="33"/>
      <c r="F797" s="86"/>
      <c r="G797" s="38"/>
    </row>
    <row r="798" spans="1:14" s="44" customFormat="1" ht="12" customHeight="1" x14ac:dyDescent="0.3">
      <c r="A798" s="44">
        <v>7259</v>
      </c>
      <c r="B798" s="34"/>
      <c r="C798" s="111" t="s">
        <v>1227</v>
      </c>
      <c r="D798" s="36" t="s">
        <v>196</v>
      </c>
      <c r="E798" s="122">
        <v>1200</v>
      </c>
      <c r="F798" s="87">
        <v>0</v>
      </c>
      <c r="G798" s="37">
        <f>F798*E798</f>
        <v>0</v>
      </c>
      <c r="I798" s="148"/>
      <c r="J798" s="148"/>
      <c r="K798" s="148"/>
      <c r="L798" s="148"/>
      <c r="M798" s="148"/>
      <c r="N798" s="148"/>
    </row>
    <row r="799" spans="1:14" s="44" customFormat="1" ht="12" customHeight="1" x14ac:dyDescent="0.3">
      <c r="B799" s="34"/>
      <c r="C799" s="112"/>
      <c r="D799" s="33"/>
      <c r="E799" s="33"/>
      <c r="F799" s="86"/>
      <c r="G799" s="38"/>
    </row>
    <row r="800" spans="1:14" s="44" customFormat="1" ht="12" customHeight="1" x14ac:dyDescent="0.3">
      <c r="A800" s="44">
        <v>7260</v>
      </c>
      <c r="B800" s="34"/>
      <c r="C800" s="111" t="s">
        <v>1141</v>
      </c>
      <c r="D800" s="36" t="s">
        <v>196</v>
      </c>
      <c r="E800" s="122">
        <v>500</v>
      </c>
      <c r="F800" s="87">
        <v>0</v>
      </c>
      <c r="G800" s="37">
        <f>F800*E800</f>
        <v>0</v>
      </c>
      <c r="I800" s="148"/>
      <c r="J800" s="148"/>
      <c r="K800" s="148"/>
      <c r="L800" s="148"/>
      <c r="M800" s="148"/>
      <c r="N800" s="148"/>
    </row>
    <row r="801" spans="1:16" s="44" customFormat="1" ht="12" customHeight="1" x14ac:dyDescent="0.3">
      <c r="B801" s="34"/>
      <c r="C801" s="112"/>
      <c r="D801" s="33"/>
      <c r="E801" s="33"/>
      <c r="F801" s="86"/>
      <c r="G801" s="38"/>
    </row>
    <row r="802" spans="1:16" s="44" customFormat="1" ht="12" customHeight="1" x14ac:dyDescent="0.3">
      <c r="A802" s="44">
        <v>7261</v>
      </c>
      <c r="B802" s="34"/>
      <c r="C802" s="111" t="s">
        <v>263</v>
      </c>
      <c r="D802" s="36" t="s">
        <v>196</v>
      </c>
      <c r="E802" s="122">
        <v>24000</v>
      </c>
      <c r="F802" s="87">
        <v>0</v>
      </c>
      <c r="G802" s="37">
        <f>F802*E802</f>
        <v>0</v>
      </c>
      <c r="I802" s="148"/>
      <c r="J802" s="148"/>
      <c r="K802" s="148"/>
      <c r="L802" s="148"/>
      <c r="M802" s="148"/>
      <c r="N802" s="148"/>
    </row>
    <row r="803" spans="1:16" s="44" customFormat="1" ht="12" customHeight="1" x14ac:dyDescent="0.3">
      <c r="B803" s="34"/>
      <c r="C803" s="33"/>
      <c r="D803" s="33"/>
      <c r="E803" s="33"/>
      <c r="F803" s="86"/>
      <c r="G803" s="38"/>
    </row>
    <row r="804" spans="1:16" s="44" customFormat="1" ht="12" customHeight="1" x14ac:dyDescent="0.3">
      <c r="A804" s="44">
        <v>7262</v>
      </c>
      <c r="B804" s="31" t="s">
        <v>1505</v>
      </c>
      <c r="C804" s="32" t="s">
        <v>553</v>
      </c>
      <c r="D804" s="36" t="s">
        <v>196</v>
      </c>
      <c r="E804" s="122">
        <v>366000</v>
      </c>
      <c r="F804" s="87">
        <v>0</v>
      </c>
      <c r="G804" s="37">
        <f>F804*E804</f>
        <v>0</v>
      </c>
      <c r="I804" s="148"/>
      <c r="J804" s="148"/>
      <c r="K804" s="148"/>
      <c r="L804" s="148"/>
      <c r="M804" s="148"/>
      <c r="N804" s="148"/>
    </row>
    <row r="805" spans="1:16" s="44" customFormat="1" ht="12" customHeight="1" x14ac:dyDescent="0.3">
      <c r="B805" s="34"/>
      <c r="C805" s="33"/>
      <c r="D805" s="33"/>
      <c r="E805" s="33"/>
      <c r="F805" s="86"/>
      <c r="G805" s="38"/>
    </row>
    <row r="806" spans="1:16" s="44" customFormat="1" ht="12" customHeight="1" x14ac:dyDescent="0.3">
      <c r="B806" s="34"/>
      <c r="C806" s="33"/>
      <c r="D806" s="33"/>
      <c r="E806" s="33"/>
      <c r="F806" s="86"/>
      <c r="G806" s="38"/>
    </row>
    <row r="807" spans="1:16" s="44" customFormat="1" ht="12" customHeight="1" x14ac:dyDescent="0.3">
      <c r="B807" s="34"/>
      <c r="C807" s="33"/>
      <c r="D807" s="33"/>
      <c r="E807" s="33"/>
      <c r="F807" s="86"/>
      <c r="G807" s="38"/>
    </row>
    <row r="808" spans="1:16" s="44" customFormat="1" ht="12" customHeight="1" x14ac:dyDescent="0.3">
      <c r="B808" s="34"/>
      <c r="C808" s="33"/>
      <c r="D808" s="33"/>
      <c r="E808" s="33"/>
      <c r="F808" s="86"/>
      <c r="G808" s="38"/>
    </row>
    <row r="809" spans="1:16" s="44" customFormat="1" ht="12" customHeight="1" x14ac:dyDescent="0.3">
      <c r="B809" s="34"/>
      <c r="C809" s="33"/>
      <c r="D809" s="33"/>
      <c r="E809" s="33"/>
      <c r="F809" s="86"/>
      <c r="G809" s="38"/>
    </row>
    <row r="810" spans="1:16" s="44" customFormat="1" ht="12" customHeight="1" x14ac:dyDescent="0.3">
      <c r="B810" s="34"/>
      <c r="C810" s="33"/>
      <c r="D810" s="33"/>
      <c r="E810" s="33"/>
      <c r="F810" s="38"/>
      <c r="G810" s="38"/>
    </row>
    <row r="811" spans="1:16" s="44" customFormat="1" ht="12" customHeight="1" x14ac:dyDescent="0.3">
      <c r="B811" s="41" t="s">
        <v>41</v>
      </c>
      <c r="C811" s="42"/>
      <c r="D811" s="42"/>
      <c r="E811" s="42"/>
      <c r="F811" s="53"/>
      <c r="G811" s="43">
        <f>SUM(G750:G810)</f>
        <v>0</v>
      </c>
    </row>
    <row r="812" spans="1:16" s="44" customFormat="1" ht="12" customHeight="1" x14ac:dyDescent="0.25">
      <c r="B812" s="28"/>
      <c r="C812" s="27"/>
      <c r="D812" s="27"/>
      <c r="E812" s="27"/>
      <c r="F812" s="27"/>
      <c r="G812" s="27"/>
    </row>
    <row r="813" spans="1:16" s="40" customFormat="1" ht="20.100000000000001" customHeight="1" x14ac:dyDescent="0.25">
      <c r="B813" s="28"/>
      <c r="C813" s="27"/>
      <c r="D813" s="27"/>
      <c r="E813" s="27"/>
      <c r="F813" s="27"/>
      <c r="G813" s="132" t="s">
        <v>1093</v>
      </c>
    </row>
    <row r="814" spans="1:16" s="27" customFormat="1" ht="20.399999999999999" x14ac:dyDescent="0.25">
      <c r="B814" s="29" t="s">
        <v>1</v>
      </c>
      <c r="C814" s="29" t="s">
        <v>2</v>
      </c>
      <c r="D814" s="29" t="s">
        <v>3</v>
      </c>
      <c r="E814" s="29" t="s">
        <v>4</v>
      </c>
      <c r="F814" s="29" t="s">
        <v>5</v>
      </c>
      <c r="G814" s="30" t="s">
        <v>1001</v>
      </c>
    </row>
    <row r="815" spans="1:16" s="27" customFormat="1" ht="15" customHeight="1" x14ac:dyDescent="0.25">
      <c r="B815" s="31" t="s">
        <v>1240</v>
      </c>
      <c r="C815" s="32" t="s">
        <v>469</v>
      </c>
      <c r="D815" s="33"/>
      <c r="E815" s="33"/>
      <c r="F815" s="33"/>
      <c r="G815" s="33"/>
    </row>
    <row r="816" spans="1:16" s="44" customFormat="1" ht="13.5" customHeight="1" x14ac:dyDescent="0.3">
      <c r="B816" s="34"/>
      <c r="C816" s="33"/>
      <c r="D816" s="33"/>
      <c r="E816" s="33"/>
      <c r="F816" s="38"/>
      <c r="G816" s="38"/>
      <c r="I816" s="148"/>
      <c r="J816" s="148"/>
      <c r="K816" s="148"/>
      <c r="L816" s="148"/>
      <c r="M816" s="148"/>
      <c r="N816" s="148"/>
      <c r="O816" s="148"/>
      <c r="P816" s="148"/>
    </row>
    <row r="817" spans="1:17" s="44" customFormat="1" ht="12" customHeight="1" x14ac:dyDescent="0.3">
      <c r="A817" s="44">
        <v>7264</v>
      </c>
      <c r="B817" s="31" t="s">
        <v>1241</v>
      </c>
      <c r="C817" s="32" t="s">
        <v>1250</v>
      </c>
      <c r="D817" s="33"/>
      <c r="E817" s="33"/>
      <c r="F817" s="86"/>
      <c r="G817" s="38"/>
    </row>
    <row r="818" spans="1:17" s="44" customFormat="1" ht="12" customHeight="1" x14ac:dyDescent="0.3">
      <c r="B818" s="34"/>
      <c r="C818" s="33"/>
      <c r="D818" s="33"/>
      <c r="E818" s="33"/>
      <c r="F818" s="86"/>
      <c r="G818" s="38"/>
    </row>
    <row r="819" spans="1:17" s="44" customFormat="1" ht="21.6" x14ac:dyDescent="0.3">
      <c r="A819" s="44">
        <v>7265</v>
      </c>
      <c r="B819" s="34"/>
      <c r="C819" s="35" t="s">
        <v>1506</v>
      </c>
      <c r="D819" s="33"/>
      <c r="E819" s="33"/>
      <c r="F819" s="86"/>
      <c r="G819" s="38"/>
    </row>
    <row r="820" spans="1:17" s="44" customFormat="1" ht="12" customHeight="1" x14ac:dyDescent="0.3">
      <c r="B820" s="34"/>
      <c r="C820" s="33"/>
      <c r="D820" s="33"/>
      <c r="E820" s="33"/>
      <c r="F820" s="86"/>
      <c r="G820" s="38"/>
    </row>
    <row r="821" spans="1:17" s="44" customFormat="1" ht="12" customHeight="1" x14ac:dyDescent="0.3">
      <c r="A821" s="44">
        <v>7266</v>
      </c>
      <c r="B821" s="34"/>
      <c r="C821" s="111" t="s">
        <v>1627</v>
      </c>
      <c r="D821" s="36" t="s">
        <v>196</v>
      </c>
      <c r="E821" s="122">
        <v>25000</v>
      </c>
      <c r="F821" s="87">
        <v>0</v>
      </c>
      <c r="G821" s="37">
        <f>F821*E821</f>
        <v>0</v>
      </c>
      <c r="I821" s="149"/>
      <c r="J821" s="149"/>
      <c r="K821" s="149"/>
      <c r="L821" s="149"/>
      <c r="M821" s="149"/>
      <c r="N821" s="149"/>
    </row>
    <row r="822" spans="1:17" s="44" customFormat="1" ht="12" customHeight="1" x14ac:dyDescent="0.3">
      <c r="B822" s="34"/>
      <c r="C822" s="33"/>
      <c r="D822" s="33"/>
      <c r="E822" s="33"/>
      <c r="F822" s="86"/>
      <c r="G822" s="38"/>
    </row>
    <row r="823" spans="1:17" s="44" customFormat="1" ht="21.6" x14ac:dyDescent="0.3">
      <c r="A823" s="44">
        <v>7267</v>
      </c>
      <c r="B823" s="34"/>
      <c r="C823" s="35" t="s">
        <v>1507</v>
      </c>
      <c r="D823" s="33"/>
      <c r="E823" s="33"/>
      <c r="F823" s="86"/>
      <c r="G823" s="38"/>
    </row>
    <row r="824" spans="1:17" s="44" customFormat="1" ht="12" customHeight="1" x14ac:dyDescent="0.3">
      <c r="B824" s="34"/>
      <c r="C824" s="111" t="s">
        <v>1628</v>
      </c>
      <c r="D824" s="36" t="s">
        <v>196</v>
      </c>
      <c r="E824" s="133">
        <v>6000</v>
      </c>
      <c r="F824" s="87">
        <v>0</v>
      </c>
      <c r="G824" s="37">
        <f>F824*E824</f>
        <v>0</v>
      </c>
    </row>
    <row r="825" spans="1:17" s="44" customFormat="1" x14ac:dyDescent="0.3">
      <c r="A825" s="44">
        <v>7268</v>
      </c>
      <c r="B825" s="34"/>
      <c r="C825" s="33"/>
      <c r="D825" s="33"/>
      <c r="E825" s="134"/>
      <c r="F825" s="86"/>
      <c r="G825" s="38"/>
    </row>
    <row r="826" spans="1:17" s="44" customFormat="1" ht="12" customHeight="1" x14ac:dyDescent="0.3">
      <c r="A826" s="44">
        <v>7270</v>
      </c>
      <c r="B826" s="34"/>
      <c r="C826" s="35" t="s">
        <v>474</v>
      </c>
      <c r="D826" s="36" t="s">
        <v>196</v>
      </c>
      <c r="E826" s="133">
        <v>100000</v>
      </c>
      <c r="F826" s="87">
        <v>0</v>
      </c>
      <c r="G826" s="37">
        <f>F826*E826</f>
        <v>0</v>
      </c>
      <c r="I826" s="148"/>
      <c r="J826" s="148"/>
      <c r="K826" s="148"/>
      <c r="L826" s="148"/>
      <c r="M826" s="148"/>
      <c r="N826" s="148"/>
      <c r="O826" s="148"/>
      <c r="P826" s="121"/>
      <c r="Q826" s="121"/>
    </row>
    <row r="827" spans="1:17" s="44" customFormat="1" ht="12" customHeight="1" x14ac:dyDescent="0.3">
      <c r="B827" s="34"/>
      <c r="C827" s="35"/>
      <c r="D827" s="36"/>
      <c r="E827" s="133"/>
      <c r="F827" s="87"/>
      <c r="G827" s="37"/>
    </row>
    <row r="828" spans="1:17" s="44" customFormat="1" ht="12" customHeight="1" x14ac:dyDescent="0.3">
      <c r="A828" s="44">
        <v>7272</v>
      </c>
      <c r="B828" s="34"/>
      <c r="C828" s="35" t="s">
        <v>1234</v>
      </c>
      <c r="D828" s="36" t="s">
        <v>196</v>
      </c>
      <c r="E828" s="133">
        <v>100000</v>
      </c>
      <c r="F828" s="87">
        <v>0</v>
      </c>
      <c r="G828" s="37">
        <f>F828*E828</f>
        <v>0</v>
      </c>
      <c r="I828" s="148"/>
      <c r="J828" s="148"/>
      <c r="K828" s="148"/>
      <c r="L828" s="148"/>
      <c r="M828" s="148"/>
    </row>
    <row r="829" spans="1:17" s="44" customFormat="1" ht="12" customHeight="1" x14ac:dyDescent="0.3">
      <c r="B829" s="34"/>
      <c r="C829" s="33"/>
      <c r="D829" s="33"/>
      <c r="E829" s="134"/>
      <c r="F829" s="86"/>
      <c r="G829" s="38"/>
    </row>
    <row r="830" spans="1:17" s="44" customFormat="1" ht="20.399999999999999" x14ac:dyDescent="0.3">
      <c r="B830" s="31" t="s">
        <v>1508</v>
      </c>
      <c r="C830" s="32" t="s">
        <v>476</v>
      </c>
      <c r="D830" s="33"/>
      <c r="E830" s="134"/>
      <c r="F830" s="86"/>
      <c r="G830" s="38"/>
    </row>
    <row r="831" spans="1:17" s="44" customFormat="1" ht="12" customHeight="1" x14ac:dyDescent="0.3">
      <c r="B831" s="34"/>
      <c r="C831" s="33"/>
      <c r="D831" s="33"/>
      <c r="E831" s="134"/>
      <c r="F831" s="86"/>
      <c r="G831" s="38"/>
    </row>
    <row r="832" spans="1:17" s="44" customFormat="1" ht="24" customHeight="1" x14ac:dyDescent="0.3">
      <c r="A832" s="44">
        <v>7273</v>
      </c>
      <c r="B832" s="34"/>
      <c r="C832" s="35" t="s">
        <v>477</v>
      </c>
      <c r="D832" s="36" t="s">
        <v>196</v>
      </c>
      <c r="E832" s="133">
        <v>13000</v>
      </c>
      <c r="F832" s="87">
        <v>0</v>
      </c>
      <c r="G832" s="37">
        <f>F832*E832</f>
        <v>0</v>
      </c>
      <c r="I832" s="149"/>
      <c r="J832" s="150"/>
      <c r="K832" s="150"/>
      <c r="L832" s="150"/>
      <c r="M832" s="150"/>
      <c r="N832" s="150"/>
    </row>
    <row r="833" spans="1:14" s="44" customFormat="1" ht="12" customHeight="1" x14ac:dyDescent="0.3">
      <c r="B833" s="34"/>
      <c r="C833" s="33"/>
      <c r="D833" s="33"/>
      <c r="E833" s="134"/>
      <c r="F833" s="86"/>
      <c r="G833" s="38"/>
    </row>
    <row r="834" spans="1:14" s="44" customFormat="1" ht="12" customHeight="1" x14ac:dyDescent="0.3">
      <c r="A834" s="44">
        <v>7274</v>
      </c>
      <c r="B834" s="34"/>
      <c r="C834" s="35" t="s">
        <v>478</v>
      </c>
      <c r="D834" s="36" t="s">
        <v>196</v>
      </c>
      <c r="E834" s="133">
        <v>15000</v>
      </c>
      <c r="F834" s="87">
        <v>0</v>
      </c>
      <c r="G834" s="37">
        <f>F834*E834</f>
        <v>0</v>
      </c>
      <c r="I834" s="149"/>
      <c r="J834" s="150"/>
      <c r="K834" s="150"/>
      <c r="L834" s="150"/>
      <c r="M834" s="150"/>
      <c r="N834" s="150"/>
    </row>
    <row r="835" spans="1:14" s="44" customFormat="1" ht="12" customHeight="1" x14ac:dyDescent="0.3">
      <c r="B835" s="34"/>
      <c r="C835" s="33"/>
      <c r="D835" s="33"/>
      <c r="E835" s="134"/>
      <c r="F835" s="86"/>
      <c r="G835" s="38"/>
    </row>
    <row r="836" spans="1:14" s="44" customFormat="1" ht="12" customHeight="1" x14ac:dyDescent="0.3">
      <c r="A836" s="44">
        <v>7275</v>
      </c>
      <c r="B836" s="31" t="s">
        <v>1509</v>
      </c>
      <c r="C836" s="32" t="s">
        <v>480</v>
      </c>
      <c r="D836" s="33"/>
      <c r="E836" s="134"/>
      <c r="F836" s="86"/>
      <c r="G836" s="38"/>
    </row>
    <row r="837" spans="1:14" s="44" customFormat="1" ht="12" customHeight="1" x14ac:dyDescent="0.3">
      <c r="B837" s="34"/>
      <c r="C837" s="33"/>
      <c r="D837" s="33"/>
      <c r="E837" s="134"/>
      <c r="F837" s="86"/>
      <c r="G837" s="38"/>
    </row>
    <row r="838" spans="1:14" s="44" customFormat="1" x14ac:dyDescent="0.3">
      <c r="A838" s="44">
        <v>7276</v>
      </c>
      <c r="B838" s="34"/>
      <c r="C838" s="35" t="s">
        <v>481</v>
      </c>
      <c r="D838" s="36" t="s">
        <v>196</v>
      </c>
      <c r="E838" s="122">
        <v>20000</v>
      </c>
      <c r="F838" s="87">
        <v>0</v>
      </c>
      <c r="G838" s="37">
        <f>F838*E838</f>
        <v>0</v>
      </c>
      <c r="I838" s="149"/>
      <c r="J838" s="150"/>
      <c r="K838" s="150"/>
      <c r="L838" s="150"/>
      <c r="M838" s="150"/>
      <c r="N838" s="150"/>
    </row>
    <row r="839" spans="1:14" s="44" customFormat="1" ht="12" customHeight="1" x14ac:dyDescent="0.3">
      <c r="B839" s="34"/>
      <c r="C839" s="33"/>
      <c r="D839" s="33"/>
      <c r="E839" s="134"/>
      <c r="F839" s="86"/>
      <c r="G839" s="38"/>
    </row>
    <row r="840" spans="1:14" s="44" customFormat="1" ht="12" customHeight="1" x14ac:dyDescent="0.3">
      <c r="A840" s="44">
        <v>7277</v>
      </c>
      <c r="B840" s="34"/>
      <c r="C840" s="35" t="s">
        <v>482</v>
      </c>
      <c r="D840" s="36" t="s">
        <v>196</v>
      </c>
      <c r="E840" s="133">
        <v>10000</v>
      </c>
      <c r="F840" s="87">
        <v>0</v>
      </c>
      <c r="G840" s="37">
        <f>F840*E840</f>
        <v>0</v>
      </c>
      <c r="I840" s="149"/>
      <c r="J840" s="150"/>
      <c r="K840" s="150"/>
      <c r="L840" s="150"/>
      <c r="M840" s="150"/>
      <c r="N840" s="150"/>
    </row>
    <row r="841" spans="1:14" s="44" customFormat="1" ht="12" customHeight="1" x14ac:dyDescent="0.3">
      <c r="B841" s="34"/>
      <c r="C841" s="33"/>
      <c r="D841" s="33"/>
      <c r="E841" s="134"/>
      <c r="F841" s="86"/>
      <c r="G841" s="38"/>
    </row>
    <row r="842" spans="1:14" s="44" customFormat="1" ht="12" customHeight="1" x14ac:dyDescent="0.3">
      <c r="A842" s="44">
        <v>7278</v>
      </c>
      <c r="B842" s="34"/>
      <c r="C842" s="35" t="s">
        <v>483</v>
      </c>
      <c r="D842" s="36" t="s">
        <v>196</v>
      </c>
      <c r="E842" s="122">
        <v>10000</v>
      </c>
      <c r="F842" s="87">
        <v>0</v>
      </c>
      <c r="G842" s="37">
        <f>F842*E842</f>
        <v>0</v>
      </c>
      <c r="I842" s="149"/>
      <c r="J842" s="150"/>
      <c r="K842" s="150"/>
      <c r="L842" s="150"/>
      <c r="M842" s="150"/>
      <c r="N842" s="150"/>
    </row>
    <row r="843" spans="1:14" s="44" customFormat="1" ht="12" customHeight="1" x14ac:dyDescent="0.3">
      <c r="B843" s="34"/>
      <c r="C843" s="33"/>
      <c r="D843" s="33"/>
      <c r="E843" s="33"/>
      <c r="F843" s="86"/>
      <c r="G843" s="38"/>
    </row>
    <row r="844" spans="1:14" s="44" customFormat="1" ht="12" customHeight="1" x14ac:dyDescent="0.3">
      <c r="A844" s="44">
        <v>7279</v>
      </c>
      <c r="B844" s="34"/>
      <c r="C844" s="35" t="s">
        <v>484</v>
      </c>
      <c r="D844" s="36" t="s">
        <v>196</v>
      </c>
      <c r="E844" s="122">
        <v>5000</v>
      </c>
      <c r="F844" s="87">
        <v>0</v>
      </c>
      <c r="G844" s="37">
        <f>F844*E844</f>
        <v>0</v>
      </c>
      <c r="I844" s="149"/>
      <c r="J844" s="150"/>
      <c r="K844" s="150"/>
      <c r="L844" s="150"/>
      <c r="M844" s="150"/>
      <c r="N844" s="150"/>
    </row>
    <row r="845" spans="1:14" s="44" customFormat="1" ht="12" customHeight="1" x14ac:dyDescent="0.3">
      <c r="B845" s="34"/>
      <c r="C845" s="33"/>
      <c r="D845" s="33"/>
      <c r="E845" s="33"/>
      <c r="F845" s="86"/>
      <c r="G845" s="38"/>
    </row>
    <row r="846" spans="1:14" s="44" customFormat="1" ht="12" customHeight="1" x14ac:dyDescent="0.3">
      <c r="A846" s="44">
        <v>7280</v>
      </c>
      <c r="B846" s="31" t="s">
        <v>485</v>
      </c>
      <c r="C846" s="32" t="s">
        <v>486</v>
      </c>
      <c r="D846" s="36" t="s">
        <v>53</v>
      </c>
      <c r="E846" s="122">
        <v>5000</v>
      </c>
      <c r="F846" s="87">
        <v>0</v>
      </c>
      <c r="G846" s="37">
        <f>F846*E846</f>
        <v>0</v>
      </c>
      <c r="I846" s="151"/>
      <c r="J846" s="152"/>
      <c r="K846" s="152"/>
      <c r="L846" s="152"/>
      <c r="M846" s="152"/>
      <c r="N846" s="152"/>
    </row>
    <row r="847" spans="1:14" s="44" customFormat="1" ht="12" customHeight="1" x14ac:dyDescent="0.3">
      <c r="B847" s="34"/>
      <c r="C847" s="33"/>
      <c r="D847" s="33"/>
      <c r="E847" s="33"/>
      <c r="F847" s="86"/>
      <c r="G847" s="38"/>
    </row>
    <row r="848" spans="1:14" s="44" customFormat="1" x14ac:dyDescent="0.3">
      <c r="A848" s="44">
        <v>7281</v>
      </c>
      <c r="B848" s="31" t="s">
        <v>1510</v>
      </c>
      <c r="C848" s="32" t="s">
        <v>1251</v>
      </c>
      <c r="D848" s="33"/>
      <c r="E848" s="33"/>
      <c r="F848" s="86"/>
      <c r="G848" s="38"/>
    </row>
    <row r="849" spans="1:15" s="44" customFormat="1" ht="12" customHeight="1" x14ac:dyDescent="0.3">
      <c r="B849" s="34"/>
      <c r="C849" s="33"/>
      <c r="D849" s="33"/>
      <c r="E849" s="33"/>
      <c r="F849" s="86"/>
      <c r="G849" s="38"/>
    </row>
    <row r="850" spans="1:15" s="44" customFormat="1" ht="12" customHeight="1" x14ac:dyDescent="0.3">
      <c r="A850" s="44">
        <v>7282</v>
      </c>
      <c r="B850" s="34"/>
      <c r="C850" s="35" t="s">
        <v>487</v>
      </c>
      <c r="D850" s="33"/>
      <c r="E850" s="33"/>
      <c r="F850" s="86"/>
      <c r="G850" s="38"/>
    </row>
    <row r="851" spans="1:15" s="44" customFormat="1" ht="12" customHeight="1" x14ac:dyDescent="0.3">
      <c r="B851" s="34"/>
      <c r="C851" s="33"/>
      <c r="D851" s="33"/>
      <c r="E851" s="33"/>
      <c r="F851" s="86"/>
      <c r="G851" s="38"/>
    </row>
    <row r="852" spans="1:15" s="44" customFormat="1" ht="12" customHeight="1" x14ac:dyDescent="0.3">
      <c r="A852" s="44">
        <v>7283</v>
      </c>
      <c r="B852" s="34"/>
      <c r="C852" s="111" t="s">
        <v>488</v>
      </c>
      <c r="D852" s="36" t="s">
        <v>196</v>
      </c>
      <c r="E852" s="122">
        <v>50000</v>
      </c>
      <c r="F852" s="87">
        <v>0</v>
      </c>
      <c r="G852" s="37">
        <f>F852*E852</f>
        <v>0</v>
      </c>
    </row>
    <row r="853" spans="1:15" s="44" customFormat="1" ht="12" customHeight="1" x14ac:dyDescent="0.3">
      <c r="B853" s="34"/>
      <c r="C853" s="112"/>
      <c r="D853" s="33"/>
      <c r="E853" s="33"/>
      <c r="F853" s="86"/>
      <c r="G853" s="38"/>
    </row>
    <row r="854" spans="1:15" s="44" customFormat="1" ht="12" customHeight="1" x14ac:dyDescent="0.3">
      <c r="A854" s="44">
        <v>7284</v>
      </c>
      <c r="B854" s="34"/>
      <c r="C854" s="111" t="s">
        <v>489</v>
      </c>
      <c r="D854" s="36" t="s">
        <v>196</v>
      </c>
      <c r="E854" s="122">
        <v>50000</v>
      </c>
      <c r="F854" s="87">
        <v>0</v>
      </c>
      <c r="G854" s="37">
        <f>F854*E854</f>
        <v>0</v>
      </c>
    </row>
    <row r="855" spans="1:15" s="44" customFormat="1" ht="12" customHeight="1" x14ac:dyDescent="0.3">
      <c r="B855" s="34"/>
      <c r="C855" s="33"/>
      <c r="D855" s="33"/>
      <c r="E855" s="33"/>
      <c r="F855" s="86"/>
      <c r="G855" s="38"/>
    </row>
    <row r="856" spans="1:15" s="44" customFormat="1" ht="12" customHeight="1" x14ac:dyDescent="0.3">
      <c r="A856" s="44">
        <v>7285</v>
      </c>
      <c r="B856" s="31" t="s">
        <v>1511</v>
      </c>
      <c r="C856" s="32" t="s">
        <v>491</v>
      </c>
      <c r="D856" s="33"/>
      <c r="E856" s="33"/>
      <c r="F856" s="86"/>
      <c r="G856" s="38"/>
    </row>
    <row r="857" spans="1:15" s="44" customFormat="1" ht="12" customHeight="1" x14ac:dyDescent="0.3">
      <c r="B857" s="34"/>
      <c r="C857" s="33"/>
      <c r="D857" s="33"/>
      <c r="E857" s="33"/>
      <c r="F857" s="86"/>
      <c r="G857" s="38"/>
    </row>
    <row r="858" spans="1:15" s="44" customFormat="1" ht="12" customHeight="1" x14ac:dyDescent="0.3">
      <c r="A858" s="44">
        <v>7286</v>
      </c>
      <c r="B858" s="34"/>
      <c r="C858" s="35" t="s">
        <v>492</v>
      </c>
      <c r="D858" s="36" t="s">
        <v>196</v>
      </c>
      <c r="E858" s="122">
        <v>10000</v>
      </c>
      <c r="F858" s="87">
        <v>0</v>
      </c>
      <c r="G858" s="37">
        <f>F858*E858</f>
        <v>0</v>
      </c>
      <c r="I858" s="148"/>
      <c r="J858" s="148"/>
      <c r="K858" s="148"/>
      <c r="L858" s="148"/>
      <c r="M858" s="148"/>
      <c r="N858" s="148"/>
      <c r="O858" s="148"/>
    </row>
    <row r="859" spans="1:15" s="44" customFormat="1" ht="12" customHeight="1" x14ac:dyDescent="0.3">
      <c r="B859" s="34"/>
      <c r="C859" s="33"/>
      <c r="D859" s="33"/>
      <c r="E859" s="33"/>
      <c r="F859" s="92"/>
      <c r="G859" s="33"/>
    </row>
    <row r="860" spans="1:15" s="44" customFormat="1" ht="12" customHeight="1" x14ac:dyDescent="0.3">
      <c r="A860" s="44">
        <v>7287</v>
      </c>
      <c r="B860" s="34"/>
      <c r="C860" s="35" t="s">
        <v>493</v>
      </c>
      <c r="D860" s="36" t="s">
        <v>196</v>
      </c>
      <c r="E860" s="122">
        <v>5000</v>
      </c>
      <c r="F860" s="87">
        <v>0</v>
      </c>
      <c r="G860" s="37">
        <f>F860*E860</f>
        <v>0</v>
      </c>
      <c r="I860" s="148"/>
      <c r="J860" s="148"/>
      <c r="K860" s="148"/>
      <c r="L860" s="148"/>
      <c r="M860" s="148"/>
      <c r="N860" s="148"/>
      <c r="O860" s="148"/>
    </row>
    <row r="861" spans="1:15" s="44" customFormat="1" ht="12" customHeight="1" x14ac:dyDescent="0.3">
      <c r="B861" s="34"/>
      <c r="C861" s="33"/>
      <c r="D861" s="33"/>
      <c r="E861" s="33"/>
      <c r="F861" s="92"/>
      <c r="G861" s="33"/>
    </row>
    <row r="862" spans="1:15" s="44" customFormat="1" ht="12" customHeight="1" x14ac:dyDescent="0.3">
      <c r="A862" s="44">
        <v>7288</v>
      </c>
      <c r="B862" s="34"/>
      <c r="C862" s="35" t="s">
        <v>494</v>
      </c>
      <c r="D862" s="36" t="s">
        <v>196</v>
      </c>
      <c r="E862" s="122">
        <v>5000</v>
      </c>
      <c r="F862" s="87">
        <v>0</v>
      </c>
      <c r="G862" s="37">
        <f>F862*E862</f>
        <v>0</v>
      </c>
      <c r="I862" s="148"/>
      <c r="J862" s="148"/>
      <c r="K862" s="148"/>
      <c r="L862" s="148"/>
      <c r="M862" s="148"/>
      <c r="N862" s="148"/>
      <c r="O862" s="148"/>
    </row>
    <row r="863" spans="1:15" s="44" customFormat="1" ht="12" customHeight="1" x14ac:dyDescent="0.3">
      <c r="B863" s="34"/>
      <c r="C863" s="33"/>
      <c r="D863" s="33"/>
      <c r="E863" s="33"/>
      <c r="F863" s="86"/>
      <c r="G863" s="38"/>
    </row>
    <row r="864" spans="1:15" s="44" customFormat="1" ht="12" customHeight="1" x14ac:dyDescent="0.3">
      <c r="A864" s="44">
        <v>7289</v>
      </c>
      <c r="B864" s="31" t="s">
        <v>495</v>
      </c>
      <c r="C864" s="32" t="s">
        <v>496</v>
      </c>
      <c r="D864" s="33"/>
      <c r="E864" s="33"/>
      <c r="F864" s="86"/>
      <c r="G864" s="38"/>
    </row>
    <row r="865" spans="1:14" s="44" customFormat="1" ht="12" customHeight="1" x14ac:dyDescent="0.3">
      <c r="B865" s="34"/>
      <c r="C865" s="33"/>
      <c r="D865" s="33"/>
      <c r="E865" s="33"/>
      <c r="F865" s="86"/>
      <c r="G865" s="38"/>
    </row>
    <row r="866" spans="1:14" s="44" customFormat="1" ht="12" customHeight="1" x14ac:dyDescent="0.3">
      <c r="A866" s="44">
        <v>7290</v>
      </c>
      <c r="B866" s="34"/>
      <c r="C866" s="35" t="s">
        <v>1609</v>
      </c>
      <c r="D866" s="36" t="s">
        <v>196</v>
      </c>
      <c r="E866" s="122">
        <v>25000</v>
      </c>
      <c r="F866" s="87">
        <v>0</v>
      </c>
      <c r="G866" s="37">
        <f>F866*E866</f>
        <v>0</v>
      </c>
      <c r="I866" s="149"/>
      <c r="J866" s="150"/>
      <c r="K866" s="150"/>
      <c r="L866" s="150"/>
      <c r="M866" s="150"/>
      <c r="N866" s="150"/>
    </row>
    <row r="867" spans="1:14" s="44" customFormat="1" ht="12" customHeight="1" x14ac:dyDescent="0.3">
      <c r="B867" s="34"/>
      <c r="C867" s="33"/>
      <c r="D867" s="33"/>
      <c r="E867" s="33"/>
      <c r="F867" s="86"/>
      <c r="G867" s="38"/>
    </row>
    <row r="868" spans="1:14" s="44" customFormat="1" ht="12" customHeight="1" x14ac:dyDescent="0.3">
      <c r="A868" s="44">
        <v>7291</v>
      </c>
      <c r="B868" s="34"/>
      <c r="C868" s="35" t="s">
        <v>1610</v>
      </c>
      <c r="D868" s="36" t="s">
        <v>196</v>
      </c>
      <c r="E868" s="122">
        <f>0.3*E866</f>
        <v>7500</v>
      </c>
      <c r="F868" s="87">
        <v>0</v>
      </c>
      <c r="G868" s="37">
        <f>F868*E868</f>
        <v>0</v>
      </c>
      <c r="I868" s="149"/>
      <c r="J868" s="150"/>
      <c r="K868" s="150"/>
      <c r="L868" s="150"/>
      <c r="M868" s="150"/>
      <c r="N868" s="150"/>
    </row>
    <row r="869" spans="1:14" s="44" customFormat="1" ht="12" customHeight="1" x14ac:dyDescent="0.3">
      <c r="B869" s="34"/>
      <c r="C869" s="33"/>
      <c r="D869" s="33"/>
      <c r="E869" s="33"/>
      <c r="F869" s="86"/>
      <c r="G869" s="38"/>
    </row>
    <row r="870" spans="1:14" s="44" customFormat="1" ht="12" customHeight="1" x14ac:dyDescent="0.3">
      <c r="A870" s="44">
        <v>7292</v>
      </c>
      <c r="B870" s="31" t="s">
        <v>499</v>
      </c>
      <c r="C870" s="32" t="s">
        <v>500</v>
      </c>
      <c r="D870" s="33"/>
      <c r="E870" s="33"/>
      <c r="F870" s="86"/>
      <c r="G870" s="38"/>
    </row>
    <row r="871" spans="1:14" s="44" customFormat="1" ht="12" customHeight="1" x14ac:dyDescent="0.3">
      <c r="B871" s="34"/>
      <c r="C871" s="35" t="s">
        <v>501</v>
      </c>
      <c r="D871" s="36" t="s">
        <v>196</v>
      </c>
      <c r="E871" s="122">
        <v>20000</v>
      </c>
      <c r="F871" s="87">
        <v>0</v>
      </c>
      <c r="G871" s="37">
        <f>F871*E871</f>
        <v>0</v>
      </c>
      <c r="I871" s="149"/>
      <c r="J871" s="150"/>
      <c r="K871" s="150"/>
      <c r="L871" s="150"/>
      <c r="M871" s="150"/>
      <c r="N871" s="150"/>
    </row>
    <row r="872" spans="1:14" s="44" customFormat="1" ht="12" customHeight="1" x14ac:dyDescent="0.3">
      <c r="A872" s="44">
        <v>7293</v>
      </c>
      <c r="B872" s="34"/>
      <c r="C872" s="33"/>
      <c r="D872" s="33"/>
      <c r="E872" s="33"/>
      <c r="F872" s="86"/>
      <c r="G872" s="38"/>
    </row>
    <row r="873" spans="1:14" s="44" customFormat="1" ht="12" customHeight="1" x14ac:dyDescent="0.3">
      <c r="A873" s="44">
        <v>7294</v>
      </c>
      <c r="B873" s="34"/>
      <c r="C873" s="35" t="s">
        <v>502</v>
      </c>
      <c r="D873" s="36" t="s">
        <v>196</v>
      </c>
      <c r="E873" s="122">
        <v>5000</v>
      </c>
      <c r="F873" s="87">
        <v>0</v>
      </c>
      <c r="G873" s="37">
        <f>F873*E873</f>
        <v>0</v>
      </c>
      <c r="I873" s="149"/>
      <c r="J873" s="150"/>
      <c r="K873" s="150"/>
      <c r="L873" s="150"/>
      <c r="M873" s="150"/>
      <c r="N873" s="150"/>
    </row>
    <row r="874" spans="1:14" s="44" customFormat="1" ht="12" customHeight="1" x14ac:dyDescent="0.3">
      <c r="B874" s="34"/>
      <c r="C874" s="33"/>
      <c r="D874" s="33"/>
      <c r="E874" s="33"/>
      <c r="F874" s="92"/>
      <c r="G874" s="33"/>
    </row>
    <row r="875" spans="1:14" s="44" customFormat="1" ht="12" customHeight="1" x14ac:dyDescent="0.3">
      <c r="A875" s="44">
        <v>7295</v>
      </c>
      <c r="B875" s="31" t="s">
        <v>503</v>
      </c>
      <c r="C875" s="32" t="s">
        <v>504</v>
      </c>
      <c r="D875" s="33"/>
      <c r="E875" s="33"/>
      <c r="F875" s="33"/>
      <c r="G875" s="33"/>
    </row>
    <row r="876" spans="1:14" s="44" customFormat="1" ht="12" customHeight="1" x14ac:dyDescent="0.3">
      <c r="B876" s="41" t="s">
        <v>34</v>
      </c>
      <c r="C876" s="42"/>
      <c r="D876" s="42"/>
      <c r="E876" s="42"/>
      <c r="F876" s="42"/>
      <c r="G876" s="43">
        <f>SUM(G816:G875)</f>
        <v>0</v>
      </c>
    </row>
    <row r="877" spans="1:14" s="44" customFormat="1" ht="12" customHeight="1" x14ac:dyDescent="0.25">
      <c r="A877" s="44">
        <v>7296</v>
      </c>
      <c r="B877" s="28"/>
      <c r="C877" s="27"/>
      <c r="D877" s="27"/>
      <c r="E877" s="27"/>
      <c r="F877" s="27"/>
      <c r="G877" s="27"/>
    </row>
    <row r="878" spans="1:14" s="40" customFormat="1" ht="20.100000000000001" customHeight="1" x14ac:dyDescent="0.25">
      <c r="B878" s="28"/>
      <c r="C878" s="27"/>
      <c r="D878" s="27"/>
      <c r="E878" s="27"/>
      <c r="F878" s="27"/>
      <c r="G878" s="132" t="s">
        <v>1093</v>
      </c>
    </row>
    <row r="879" spans="1:14" s="27" customFormat="1" ht="20.399999999999999" x14ac:dyDescent="0.25">
      <c r="B879" s="29" t="s">
        <v>1</v>
      </c>
      <c r="C879" s="29" t="s">
        <v>2</v>
      </c>
      <c r="D879" s="29" t="s">
        <v>3</v>
      </c>
      <c r="E879" s="29" t="s">
        <v>4</v>
      </c>
      <c r="F879" s="29" t="s">
        <v>5</v>
      </c>
      <c r="G879" s="30" t="s">
        <v>1001</v>
      </c>
    </row>
    <row r="880" spans="1:14" s="27" customFormat="1" ht="15" customHeight="1" x14ac:dyDescent="0.25">
      <c r="B880" s="41" t="s">
        <v>35</v>
      </c>
      <c r="C880" s="42"/>
      <c r="D880" s="42"/>
      <c r="E880" s="42"/>
      <c r="F880" s="42"/>
      <c r="G880" s="43">
        <f>G876</f>
        <v>0</v>
      </c>
    </row>
    <row r="881" spans="1:14" s="44" customFormat="1" x14ac:dyDescent="0.3">
      <c r="B881" s="34"/>
      <c r="C881" s="35" t="s">
        <v>505</v>
      </c>
      <c r="D881" s="36" t="s">
        <v>53</v>
      </c>
      <c r="E881" s="122">
        <v>45000</v>
      </c>
      <c r="F881" s="87">
        <v>0</v>
      </c>
      <c r="G881" s="37">
        <f>F881*E881</f>
        <v>0</v>
      </c>
      <c r="I881" s="149"/>
      <c r="J881" s="150"/>
      <c r="K881" s="150"/>
      <c r="L881" s="150"/>
      <c r="M881" s="150"/>
      <c r="N881" s="150"/>
    </row>
    <row r="882" spans="1:14" s="40" customFormat="1" x14ac:dyDescent="0.3">
      <c r="B882" s="34"/>
      <c r="C882" s="33"/>
      <c r="D882" s="33"/>
      <c r="E882" s="33"/>
      <c r="F882" s="86"/>
      <c r="G882" s="38"/>
    </row>
    <row r="883" spans="1:14" s="44" customFormat="1" ht="12" customHeight="1" x14ac:dyDescent="0.3">
      <c r="A883" s="44">
        <v>7297</v>
      </c>
      <c r="B883" s="34"/>
      <c r="C883" s="35" t="s">
        <v>506</v>
      </c>
      <c r="D883" s="36" t="s">
        <v>53</v>
      </c>
      <c r="E883" s="122">
        <v>41000</v>
      </c>
      <c r="F883" s="87">
        <v>0</v>
      </c>
      <c r="G883" s="37">
        <f>F883*E883</f>
        <v>0</v>
      </c>
      <c r="I883" s="149"/>
      <c r="J883" s="150"/>
      <c r="K883" s="150"/>
      <c r="L883" s="150"/>
      <c r="M883" s="150"/>
      <c r="N883" s="150"/>
    </row>
    <row r="884" spans="1:14" s="44" customFormat="1" ht="12" customHeight="1" x14ac:dyDescent="0.3">
      <c r="B884" s="34"/>
      <c r="C884" s="33"/>
      <c r="D884" s="33"/>
      <c r="E884" s="33"/>
      <c r="F884" s="86"/>
      <c r="G884" s="38"/>
    </row>
    <row r="885" spans="1:14" s="44" customFormat="1" ht="12" customHeight="1" x14ac:dyDescent="0.3">
      <c r="A885" s="44">
        <v>7298</v>
      </c>
      <c r="B885" s="31" t="s">
        <v>507</v>
      </c>
      <c r="C885" s="32" t="s">
        <v>508</v>
      </c>
      <c r="D885" s="33"/>
      <c r="E885" s="33"/>
      <c r="F885" s="86"/>
      <c r="G885" s="38"/>
    </row>
    <row r="886" spans="1:14" s="44" customFormat="1" ht="12" customHeight="1" x14ac:dyDescent="0.3">
      <c r="B886" s="34"/>
      <c r="C886" s="33"/>
      <c r="D886" s="33"/>
      <c r="E886" s="33"/>
      <c r="F886" s="86"/>
      <c r="G886" s="38"/>
    </row>
    <row r="887" spans="1:14" s="44" customFormat="1" ht="24" customHeight="1" x14ac:dyDescent="0.3">
      <c r="A887" s="44">
        <v>7299</v>
      </c>
      <c r="B887" s="34"/>
      <c r="C887" s="35" t="s">
        <v>509</v>
      </c>
      <c r="D887" s="36" t="s">
        <v>196</v>
      </c>
      <c r="E887" s="122">
        <v>12000</v>
      </c>
      <c r="F887" s="87">
        <v>0</v>
      </c>
      <c r="G887" s="37">
        <f>F887*E887</f>
        <v>0</v>
      </c>
      <c r="I887" s="149"/>
      <c r="J887" s="150"/>
      <c r="K887" s="150"/>
      <c r="L887" s="150"/>
      <c r="M887" s="150"/>
      <c r="N887" s="150"/>
    </row>
    <row r="888" spans="1:14" s="44" customFormat="1" ht="12" customHeight="1" x14ac:dyDescent="0.3">
      <c r="B888" s="34"/>
      <c r="C888" s="33"/>
      <c r="D888" s="33"/>
      <c r="E888" s="33"/>
      <c r="F888" s="86"/>
      <c r="G888" s="38"/>
    </row>
    <row r="889" spans="1:14" s="44" customFormat="1" ht="12" customHeight="1" x14ac:dyDescent="0.3">
      <c r="A889" s="44">
        <v>7300</v>
      </c>
      <c r="B889" s="34"/>
      <c r="C889" s="35" t="s">
        <v>510</v>
      </c>
      <c r="D889" s="36" t="s">
        <v>196</v>
      </c>
      <c r="E889" s="122">
        <v>500</v>
      </c>
      <c r="F889" s="87">
        <v>0</v>
      </c>
      <c r="G889" s="37">
        <f>F889*E889</f>
        <v>0</v>
      </c>
      <c r="I889" s="149"/>
      <c r="J889" s="150"/>
      <c r="K889" s="150"/>
      <c r="L889" s="150"/>
      <c r="M889" s="150"/>
      <c r="N889" s="150"/>
    </row>
    <row r="890" spans="1:14" s="44" customFormat="1" ht="12" customHeight="1" x14ac:dyDescent="0.3">
      <c r="B890" s="34"/>
      <c r="C890" s="33"/>
      <c r="D890" s="33"/>
      <c r="E890" s="33"/>
      <c r="F890" s="86"/>
      <c r="G890" s="38"/>
    </row>
    <row r="891" spans="1:14" s="44" customFormat="1" ht="12" customHeight="1" x14ac:dyDescent="0.3">
      <c r="A891" s="44">
        <v>7301</v>
      </c>
      <c r="B891" s="34"/>
      <c r="C891" s="35" t="s">
        <v>511</v>
      </c>
      <c r="D891" s="36" t="s">
        <v>196</v>
      </c>
      <c r="E891" s="122">
        <v>20</v>
      </c>
      <c r="F891" s="87">
        <v>0</v>
      </c>
      <c r="G891" s="37">
        <f>F891*E891</f>
        <v>0</v>
      </c>
      <c r="I891" s="149"/>
      <c r="J891" s="150"/>
      <c r="K891" s="150"/>
      <c r="L891" s="150"/>
      <c r="M891" s="150"/>
      <c r="N891" s="150"/>
    </row>
    <row r="892" spans="1:14" s="44" customFormat="1" ht="12" customHeight="1" x14ac:dyDescent="0.3">
      <c r="B892" s="34"/>
      <c r="C892" s="33"/>
      <c r="D892" s="33"/>
      <c r="E892" s="33"/>
      <c r="F892" s="86"/>
      <c r="G892" s="38"/>
    </row>
    <row r="893" spans="1:14" s="44" customFormat="1" ht="12" customHeight="1" x14ac:dyDescent="0.3">
      <c r="A893" s="44">
        <v>7302</v>
      </c>
      <c r="B893" s="34"/>
      <c r="C893" s="33"/>
      <c r="D893" s="33"/>
      <c r="E893" s="33"/>
      <c r="F893" s="86"/>
      <c r="G893" s="38"/>
    </row>
    <row r="894" spans="1:14" s="44" customFormat="1" ht="12" customHeight="1" x14ac:dyDescent="0.3">
      <c r="B894" s="31" t="s">
        <v>1243</v>
      </c>
      <c r="C894" s="32" t="s">
        <v>512</v>
      </c>
      <c r="D894" s="36" t="s">
        <v>260</v>
      </c>
      <c r="E894" s="133">
        <v>500000</v>
      </c>
      <c r="F894" s="87">
        <v>0</v>
      </c>
      <c r="G894" s="37">
        <f>F894*E894</f>
        <v>0</v>
      </c>
      <c r="I894" s="149"/>
      <c r="J894" s="150"/>
      <c r="K894" s="150"/>
      <c r="L894" s="150"/>
      <c r="M894" s="150"/>
      <c r="N894" s="150"/>
    </row>
    <row r="895" spans="1:14" s="44" customFormat="1" ht="12" customHeight="1" x14ac:dyDescent="0.3">
      <c r="B895" s="34"/>
      <c r="C895" s="33"/>
      <c r="D895" s="33"/>
      <c r="E895" s="33"/>
      <c r="F895" s="92"/>
      <c r="G895" s="33"/>
    </row>
    <row r="896" spans="1:14" s="44" customFormat="1" x14ac:dyDescent="0.3">
      <c r="A896" s="44">
        <v>7304</v>
      </c>
      <c r="B896" s="31" t="s">
        <v>1158</v>
      </c>
      <c r="C896" s="32" t="s">
        <v>553</v>
      </c>
      <c r="D896" s="36" t="s">
        <v>196</v>
      </c>
      <c r="E896" s="135">
        <v>40000</v>
      </c>
      <c r="F896" s="87">
        <v>0</v>
      </c>
      <c r="G896" s="37">
        <f>F896*E896</f>
        <v>0</v>
      </c>
      <c r="I896" s="149"/>
      <c r="J896" s="150"/>
      <c r="K896" s="150"/>
      <c r="L896" s="150"/>
      <c r="M896" s="150"/>
      <c r="N896" s="150"/>
    </row>
    <row r="897" spans="2:14" s="44" customFormat="1" ht="12" customHeight="1" x14ac:dyDescent="0.3">
      <c r="B897" s="34"/>
      <c r="C897" s="33"/>
      <c r="D897" s="33"/>
      <c r="E897" s="33"/>
      <c r="F897" s="92"/>
      <c r="G897" s="33"/>
    </row>
    <row r="898" spans="2:14" s="44" customFormat="1" ht="12" customHeight="1" x14ac:dyDescent="0.3">
      <c r="B898" s="34" t="s">
        <v>1156</v>
      </c>
      <c r="C898" s="65" t="s">
        <v>1157</v>
      </c>
      <c r="D898" s="36" t="s">
        <v>53</v>
      </c>
      <c r="E898" s="122">
        <v>200000</v>
      </c>
      <c r="F898" s="87">
        <v>0</v>
      </c>
      <c r="G898" s="37">
        <f>F898*E898</f>
        <v>0</v>
      </c>
      <c r="I898" s="149"/>
      <c r="J898" s="150"/>
      <c r="K898" s="150"/>
      <c r="L898" s="150"/>
      <c r="M898" s="150"/>
      <c r="N898" s="150"/>
    </row>
    <row r="899" spans="2:14" s="44" customFormat="1" ht="12" customHeight="1" x14ac:dyDescent="0.3">
      <c r="B899" s="34"/>
      <c r="C899" s="33"/>
      <c r="D899" s="33"/>
      <c r="E899" s="33"/>
      <c r="F899" s="92"/>
      <c r="G899" s="33"/>
    </row>
    <row r="900" spans="2:14" s="44" customFormat="1" ht="12" customHeight="1" x14ac:dyDescent="0.3">
      <c r="B900" s="34"/>
      <c r="C900" s="33"/>
      <c r="D900" s="33"/>
      <c r="E900" s="33"/>
      <c r="F900" s="92"/>
      <c r="G900" s="33"/>
    </row>
    <row r="901" spans="2:14" s="44" customFormat="1" ht="12" customHeight="1" x14ac:dyDescent="0.3">
      <c r="B901" s="34"/>
      <c r="C901" s="33"/>
      <c r="D901" s="33"/>
      <c r="E901" s="33"/>
      <c r="F901" s="92"/>
      <c r="G901" s="33"/>
    </row>
    <row r="902" spans="2:14" s="44" customFormat="1" ht="12" customHeight="1" x14ac:dyDescent="0.3">
      <c r="B902" s="34"/>
      <c r="C902" s="33"/>
      <c r="D902" s="33"/>
      <c r="E902" s="33"/>
      <c r="F902" s="92"/>
      <c r="G902" s="33"/>
    </row>
    <row r="903" spans="2:14" s="44" customFormat="1" ht="12" customHeight="1" x14ac:dyDescent="0.3">
      <c r="B903" s="34"/>
      <c r="C903" s="33"/>
      <c r="D903" s="33"/>
      <c r="E903" s="33"/>
      <c r="F903" s="92"/>
      <c r="G903" s="33"/>
    </row>
    <row r="904" spans="2:14" s="44" customFormat="1" ht="12" customHeight="1" x14ac:dyDescent="0.3">
      <c r="B904" s="34"/>
      <c r="C904" s="33"/>
      <c r="D904" s="33"/>
      <c r="E904" s="33"/>
      <c r="F904" s="92"/>
      <c r="G904" s="33"/>
    </row>
    <row r="905" spans="2:14" s="44" customFormat="1" ht="12" customHeight="1" x14ac:dyDescent="0.3">
      <c r="B905" s="34"/>
      <c r="C905" s="33"/>
      <c r="D905" s="33"/>
      <c r="E905" s="33"/>
      <c r="F905" s="92"/>
      <c r="G905" s="33"/>
    </row>
    <row r="906" spans="2:14" s="44" customFormat="1" ht="12" customHeight="1" x14ac:dyDescent="0.3">
      <c r="B906" s="34"/>
      <c r="C906" s="33"/>
      <c r="D906" s="33"/>
      <c r="E906" s="33"/>
      <c r="F906" s="92"/>
      <c r="G906" s="33"/>
    </row>
    <row r="907" spans="2:14" s="44" customFormat="1" ht="12" customHeight="1" x14ac:dyDescent="0.3">
      <c r="B907" s="34"/>
      <c r="C907" s="33"/>
      <c r="D907" s="33"/>
      <c r="E907" s="33"/>
      <c r="F907" s="92"/>
      <c r="G907" s="33"/>
    </row>
    <row r="908" spans="2:14" s="44" customFormat="1" ht="12" customHeight="1" x14ac:dyDescent="0.3">
      <c r="B908" s="34"/>
      <c r="C908" s="33"/>
      <c r="D908" s="33"/>
      <c r="E908" s="33"/>
      <c r="F908" s="92"/>
      <c r="G908" s="33"/>
    </row>
    <row r="909" spans="2:14" s="44" customFormat="1" ht="12" customHeight="1" x14ac:dyDescent="0.3">
      <c r="B909" s="34"/>
      <c r="C909" s="33"/>
      <c r="D909" s="33"/>
      <c r="E909" s="33"/>
      <c r="F909" s="92"/>
      <c r="G909" s="33"/>
    </row>
    <row r="910" spans="2:14" s="44" customFormat="1" ht="12" customHeight="1" x14ac:dyDescent="0.3">
      <c r="B910" s="34"/>
      <c r="C910" s="33"/>
      <c r="D910" s="33"/>
      <c r="E910" s="33"/>
      <c r="F910" s="92"/>
      <c r="G910" s="33"/>
    </row>
    <row r="911" spans="2:14" s="44" customFormat="1" ht="12" customHeight="1" x14ac:dyDescent="0.3">
      <c r="B911" s="34"/>
      <c r="C911" s="33"/>
      <c r="D911" s="33"/>
      <c r="E911" s="33"/>
      <c r="F911" s="92"/>
      <c r="G911" s="33"/>
    </row>
    <row r="912" spans="2:14" s="44" customFormat="1" ht="12" customHeight="1" x14ac:dyDescent="0.3">
      <c r="B912" s="34"/>
      <c r="C912" s="33"/>
      <c r="D912" s="33"/>
      <c r="E912" s="33"/>
      <c r="F912" s="33"/>
      <c r="G912" s="33"/>
    </row>
    <row r="913" spans="2:7" s="44" customFormat="1" ht="12" customHeight="1" x14ac:dyDescent="0.3">
      <c r="B913" s="34"/>
      <c r="C913" s="33"/>
      <c r="D913" s="33"/>
      <c r="E913" s="33"/>
      <c r="F913" s="33"/>
      <c r="G913" s="33"/>
    </row>
    <row r="914" spans="2:7" s="44" customFormat="1" ht="12" customHeight="1" x14ac:dyDescent="0.3">
      <c r="B914" s="34"/>
      <c r="C914" s="33"/>
      <c r="D914" s="33"/>
      <c r="E914" s="33"/>
      <c r="F914" s="33"/>
      <c r="G914" s="33"/>
    </row>
    <row r="915" spans="2:7" s="44" customFormat="1" ht="12" customHeight="1" x14ac:dyDescent="0.3">
      <c r="B915" s="34"/>
      <c r="C915" s="33"/>
      <c r="D915" s="33"/>
      <c r="E915" s="33"/>
      <c r="F915" s="33"/>
      <c r="G915" s="33"/>
    </row>
    <row r="916" spans="2:7" s="44" customFormat="1" ht="12" customHeight="1" x14ac:dyDescent="0.3">
      <c r="B916" s="34"/>
      <c r="C916" s="33"/>
      <c r="D916" s="33"/>
      <c r="E916" s="33"/>
      <c r="F916" s="33"/>
      <c r="G916" s="33"/>
    </row>
    <row r="917" spans="2:7" s="44" customFormat="1" ht="12" customHeight="1" x14ac:dyDescent="0.3">
      <c r="B917" s="34"/>
      <c r="C917" s="33"/>
      <c r="D917" s="33"/>
      <c r="E917" s="33"/>
      <c r="F917" s="33"/>
      <c r="G917" s="33"/>
    </row>
    <row r="918" spans="2:7" s="44" customFormat="1" ht="12" customHeight="1" x14ac:dyDescent="0.3">
      <c r="B918" s="34"/>
      <c r="C918" s="33"/>
      <c r="D918" s="33"/>
      <c r="E918" s="33"/>
      <c r="F918" s="33"/>
      <c r="G918" s="33"/>
    </row>
    <row r="919" spans="2:7" s="44" customFormat="1" ht="12" customHeight="1" x14ac:dyDescent="0.3">
      <c r="B919" s="34"/>
      <c r="C919" s="33"/>
      <c r="D919" s="33"/>
      <c r="E919" s="33"/>
      <c r="F919" s="33"/>
      <c r="G919" s="33"/>
    </row>
    <row r="920" spans="2:7" s="44" customFormat="1" ht="12" customHeight="1" x14ac:dyDescent="0.3">
      <c r="B920" s="34"/>
      <c r="C920" s="33"/>
      <c r="D920" s="33"/>
      <c r="E920" s="33"/>
      <c r="F920" s="33"/>
      <c r="G920" s="33"/>
    </row>
    <row r="921" spans="2:7" s="44" customFormat="1" ht="12" customHeight="1" x14ac:dyDescent="0.3">
      <c r="B921" s="34"/>
      <c r="C921" s="33"/>
      <c r="D921" s="33"/>
      <c r="E921" s="33"/>
      <c r="F921" s="33"/>
      <c r="G921" s="33"/>
    </row>
    <row r="922" spans="2:7" s="44" customFormat="1" ht="12" customHeight="1" x14ac:dyDescent="0.3">
      <c r="B922" s="34"/>
      <c r="C922" s="33"/>
      <c r="D922" s="33"/>
      <c r="E922" s="33"/>
      <c r="F922" s="33"/>
      <c r="G922" s="33"/>
    </row>
    <row r="923" spans="2:7" s="44" customFormat="1" ht="12" customHeight="1" x14ac:dyDescent="0.3">
      <c r="B923" s="34"/>
      <c r="C923" s="33"/>
      <c r="D923" s="33"/>
      <c r="E923" s="33"/>
      <c r="F923" s="33"/>
      <c r="G923" s="33"/>
    </row>
    <row r="924" spans="2:7" s="44" customFormat="1" ht="12" customHeight="1" x14ac:dyDescent="0.3">
      <c r="B924" s="34"/>
      <c r="C924" s="33"/>
      <c r="D924" s="33"/>
      <c r="E924" s="33"/>
      <c r="F924" s="33"/>
      <c r="G924" s="33"/>
    </row>
    <row r="925" spans="2:7" s="44" customFormat="1" ht="12" customHeight="1" x14ac:dyDescent="0.3">
      <c r="B925" s="34"/>
      <c r="C925" s="33"/>
      <c r="D925" s="33"/>
      <c r="E925" s="33"/>
      <c r="F925" s="33"/>
      <c r="G925" s="33"/>
    </row>
    <row r="926" spans="2:7" s="44" customFormat="1" ht="12" customHeight="1" x14ac:dyDescent="0.3">
      <c r="B926" s="34"/>
      <c r="C926" s="33"/>
      <c r="D926" s="33"/>
      <c r="E926" s="33"/>
      <c r="F926" s="33"/>
      <c r="G926" s="33"/>
    </row>
    <row r="927" spans="2:7" s="44" customFormat="1" ht="12" customHeight="1" x14ac:dyDescent="0.3">
      <c r="B927" s="34"/>
      <c r="C927" s="33"/>
      <c r="D927" s="33"/>
      <c r="E927" s="33"/>
      <c r="F927" s="33"/>
      <c r="G927" s="33"/>
    </row>
    <row r="928" spans="2:7" s="44" customFormat="1" ht="12" customHeight="1" x14ac:dyDescent="0.3">
      <c r="B928" s="34"/>
      <c r="C928" s="33"/>
      <c r="D928" s="33"/>
      <c r="E928" s="33"/>
      <c r="F928" s="33"/>
      <c r="G928" s="33"/>
    </row>
    <row r="929" spans="2:7" s="44" customFormat="1" ht="12" customHeight="1" x14ac:dyDescent="0.3">
      <c r="B929" s="34"/>
      <c r="C929" s="33"/>
      <c r="D929" s="33"/>
      <c r="E929" s="33"/>
      <c r="F929" s="33"/>
      <c r="G929" s="33"/>
    </row>
    <row r="930" spans="2:7" s="44" customFormat="1" ht="12" customHeight="1" x14ac:dyDescent="0.3">
      <c r="B930" s="34"/>
      <c r="C930" s="33"/>
      <c r="D930" s="33"/>
      <c r="E930" s="33"/>
      <c r="F930" s="33"/>
      <c r="G930" s="33"/>
    </row>
    <row r="931" spans="2:7" s="44" customFormat="1" ht="12" customHeight="1" x14ac:dyDescent="0.3">
      <c r="B931" s="34"/>
      <c r="C931" s="33"/>
      <c r="D931" s="33"/>
      <c r="E931" s="33"/>
      <c r="F931" s="33"/>
      <c r="G931" s="33"/>
    </row>
    <row r="932" spans="2:7" s="44" customFormat="1" ht="12" customHeight="1" x14ac:dyDescent="0.3">
      <c r="B932" s="34"/>
      <c r="C932" s="33"/>
      <c r="D932" s="33"/>
      <c r="E932" s="33"/>
      <c r="F932" s="33"/>
      <c r="G932" s="33"/>
    </row>
    <row r="933" spans="2:7" s="44" customFormat="1" ht="12" customHeight="1" x14ac:dyDescent="0.3">
      <c r="B933" s="34"/>
      <c r="C933" s="33"/>
      <c r="D933" s="33"/>
      <c r="E933" s="33"/>
      <c r="F933" s="33"/>
      <c r="G933" s="33"/>
    </row>
    <row r="934" spans="2:7" s="44" customFormat="1" ht="12" customHeight="1" x14ac:dyDescent="0.3">
      <c r="B934" s="34"/>
      <c r="C934" s="33"/>
      <c r="D934" s="33"/>
      <c r="E934" s="33"/>
      <c r="F934" s="33"/>
      <c r="G934" s="33"/>
    </row>
    <row r="935" spans="2:7" s="44" customFormat="1" ht="12" customHeight="1" x14ac:dyDescent="0.3">
      <c r="B935" s="34"/>
      <c r="C935" s="33"/>
      <c r="D935" s="33"/>
      <c r="E935" s="33"/>
      <c r="F935" s="33"/>
      <c r="G935" s="33"/>
    </row>
    <row r="936" spans="2:7" s="44" customFormat="1" ht="12" customHeight="1" x14ac:dyDescent="0.3">
      <c r="B936" s="34"/>
      <c r="C936" s="33"/>
      <c r="D936" s="33"/>
      <c r="E936" s="33"/>
      <c r="F936" s="33"/>
      <c r="G936" s="33"/>
    </row>
    <row r="937" spans="2:7" s="44" customFormat="1" ht="12" customHeight="1" x14ac:dyDescent="0.3">
      <c r="B937" s="34"/>
      <c r="C937" s="33"/>
      <c r="D937" s="33"/>
      <c r="E937" s="33"/>
      <c r="F937" s="33"/>
      <c r="G937" s="33"/>
    </row>
    <row r="938" spans="2:7" s="44" customFormat="1" ht="12" customHeight="1" x14ac:dyDescent="0.3">
      <c r="B938" s="34"/>
      <c r="C938" s="33"/>
      <c r="D938" s="33"/>
      <c r="E938" s="33"/>
      <c r="F938" s="33"/>
      <c r="G938" s="33"/>
    </row>
    <row r="939" spans="2:7" s="44" customFormat="1" ht="12" customHeight="1" x14ac:dyDescent="0.3">
      <c r="B939" s="41" t="s">
        <v>41</v>
      </c>
      <c r="C939" s="42"/>
      <c r="D939" s="42"/>
      <c r="E939" s="42"/>
      <c r="F939" s="42"/>
      <c r="G939" s="43">
        <f>SUM(G880:G938)</f>
        <v>0</v>
      </c>
    </row>
    <row r="940" spans="2:7" s="44" customFormat="1" ht="12" customHeight="1" x14ac:dyDescent="0.25">
      <c r="B940" s="28"/>
      <c r="C940" s="27"/>
      <c r="D940" s="27"/>
      <c r="E940" s="27"/>
      <c r="F940" s="27"/>
      <c r="G940" s="27"/>
    </row>
    <row r="941" spans="2:7" s="40" customFormat="1" ht="20.100000000000001" customHeight="1" x14ac:dyDescent="0.25">
      <c r="B941" s="28"/>
      <c r="C941" s="27"/>
      <c r="D941" s="27"/>
      <c r="E941" s="27"/>
      <c r="F941" s="27"/>
      <c r="G941" s="132" t="s">
        <v>1094</v>
      </c>
    </row>
    <row r="942" spans="2:7" s="27" customFormat="1" ht="20.399999999999999" x14ac:dyDescent="0.25">
      <c r="B942" s="29" t="s">
        <v>1</v>
      </c>
      <c r="C942" s="29" t="s">
        <v>2</v>
      </c>
      <c r="D942" s="29" t="s">
        <v>3</v>
      </c>
      <c r="E942" s="29" t="s">
        <v>4</v>
      </c>
      <c r="F942" s="29" t="s">
        <v>5</v>
      </c>
      <c r="G942" s="30" t="s">
        <v>1001</v>
      </c>
    </row>
    <row r="943" spans="2:7" s="27" customFormat="1" ht="15" customHeight="1" x14ac:dyDescent="0.25">
      <c r="B943" s="31" t="s">
        <v>514</v>
      </c>
      <c r="C943" s="32" t="s">
        <v>513</v>
      </c>
      <c r="D943" s="33"/>
      <c r="E943" s="33"/>
      <c r="F943" s="38"/>
      <c r="G943" s="38"/>
    </row>
    <row r="944" spans="2:7" s="44" customFormat="1" ht="27.6" customHeight="1" x14ac:dyDescent="0.3">
      <c r="B944" s="34"/>
      <c r="C944" s="33"/>
      <c r="D944" s="33"/>
      <c r="E944" s="33"/>
      <c r="F944" s="38"/>
      <c r="G944" s="38"/>
    </row>
    <row r="945" spans="1:14" s="44" customFormat="1" ht="20.399999999999999" x14ac:dyDescent="0.3">
      <c r="A945" s="44">
        <v>7305</v>
      </c>
      <c r="B945" s="31" t="s">
        <v>515</v>
      </c>
      <c r="C945" s="32" t="s">
        <v>1516</v>
      </c>
      <c r="D945" s="33"/>
      <c r="E945" s="33"/>
      <c r="F945" s="38"/>
      <c r="G945" s="38"/>
    </row>
    <row r="946" spans="1:14" s="44" customFormat="1" ht="12" customHeight="1" x14ac:dyDescent="0.3">
      <c r="B946" s="34"/>
      <c r="C946" s="35" t="s">
        <v>517</v>
      </c>
      <c r="D946" s="33"/>
      <c r="E946" s="33"/>
      <c r="F946" s="86"/>
      <c r="G946" s="38"/>
    </row>
    <row r="947" spans="1:14" s="44" customFormat="1" x14ac:dyDescent="0.3">
      <c r="A947" s="44">
        <v>7306</v>
      </c>
      <c r="B947" s="34"/>
      <c r="C947" s="33"/>
      <c r="D947" s="33"/>
      <c r="E947" s="33"/>
      <c r="F947" s="86"/>
      <c r="G947" s="38"/>
    </row>
    <row r="948" spans="1:14" s="44" customFormat="1" ht="12" customHeight="1" x14ac:dyDescent="0.3">
      <c r="A948" s="44">
        <v>7307</v>
      </c>
      <c r="B948" s="34"/>
      <c r="C948" s="111" t="s">
        <v>1625</v>
      </c>
      <c r="D948" s="36" t="s">
        <v>196</v>
      </c>
      <c r="E948" s="133">
        <v>26000</v>
      </c>
      <c r="F948" s="87">
        <v>0</v>
      </c>
      <c r="G948" s="37">
        <f>F948*E948</f>
        <v>0</v>
      </c>
      <c r="I948" s="149"/>
      <c r="J948" s="150"/>
      <c r="K948" s="150"/>
      <c r="L948" s="150"/>
      <c r="M948" s="150"/>
      <c r="N948" s="150"/>
    </row>
    <row r="949" spans="1:14" s="44" customFormat="1" ht="30.75" customHeight="1" x14ac:dyDescent="0.3">
      <c r="B949" s="34"/>
      <c r="C949" s="111" t="s">
        <v>1626</v>
      </c>
      <c r="D949" s="36" t="s">
        <v>196</v>
      </c>
      <c r="E949" s="133">
        <v>3000</v>
      </c>
      <c r="F949" s="87">
        <v>0</v>
      </c>
      <c r="G949" s="37">
        <f>F949*E949</f>
        <v>0</v>
      </c>
      <c r="I949" s="140"/>
      <c r="J949" s="140"/>
      <c r="K949" s="140"/>
      <c r="L949" s="140"/>
      <c r="M949" s="140"/>
      <c r="N949" s="140"/>
    </row>
    <row r="950" spans="1:14" s="44" customFormat="1" ht="12" customHeight="1" x14ac:dyDescent="0.3">
      <c r="B950" s="34"/>
      <c r="C950" s="33"/>
      <c r="D950" s="33"/>
      <c r="E950" s="134"/>
      <c r="F950" s="86"/>
      <c r="G950" s="38"/>
    </row>
    <row r="951" spans="1:14" s="44" customFormat="1" ht="20.25" customHeight="1" x14ac:dyDescent="0.3">
      <c r="A951" s="44">
        <v>7308</v>
      </c>
      <c r="B951" s="34"/>
      <c r="C951" s="35" t="s">
        <v>519</v>
      </c>
      <c r="D951" s="33"/>
      <c r="E951" s="134"/>
      <c r="F951" s="86"/>
      <c r="G951" s="38"/>
    </row>
    <row r="952" spans="1:14" s="44" customFormat="1" ht="12" customHeight="1" x14ac:dyDescent="0.3">
      <c r="B952" s="34"/>
      <c r="C952" s="33"/>
      <c r="D952" s="33"/>
      <c r="E952" s="134"/>
      <c r="F952" s="86"/>
      <c r="G952" s="38"/>
    </row>
    <row r="953" spans="1:14" s="44" customFormat="1" ht="12" customHeight="1" x14ac:dyDescent="0.3">
      <c r="A953" s="44">
        <v>7310</v>
      </c>
      <c r="B953" s="34"/>
      <c r="C953" s="111" t="s">
        <v>1574</v>
      </c>
      <c r="D953" s="36" t="s">
        <v>196</v>
      </c>
      <c r="E953" s="133">
        <v>25000</v>
      </c>
      <c r="F953" s="87">
        <v>0</v>
      </c>
      <c r="G953" s="37">
        <f>F953*E953</f>
        <v>0</v>
      </c>
      <c r="I953" s="149"/>
      <c r="J953" s="150"/>
      <c r="K953" s="150"/>
      <c r="L953" s="150"/>
      <c r="M953" s="150"/>
      <c r="N953" s="150"/>
    </row>
    <row r="954" spans="1:14" s="44" customFormat="1" ht="12" customHeight="1" x14ac:dyDescent="0.3">
      <c r="B954" s="34"/>
      <c r="C954" s="33"/>
      <c r="D954" s="33"/>
      <c r="E954" s="134"/>
      <c r="F954" s="86"/>
      <c r="G954" s="38"/>
    </row>
    <row r="955" spans="1:14" s="44" customFormat="1" ht="12" customHeight="1" x14ac:dyDescent="0.3">
      <c r="A955" s="44">
        <v>7312</v>
      </c>
      <c r="B955" s="31" t="s">
        <v>521</v>
      </c>
      <c r="C955" s="32" t="s">
        <v>522</v>
      </c>
      <c r="D955" s="33"/>
      <c r="E955" s="134"/>
      <c r="F955" s="86"/>
      <c r="G955" s="38"/>
    </row>
    <row r="956" spans="1:14" s="44" customFormat="1" ht="12" customHeight="1" x14ac:dyDescent="0.3">
      <c r="B956" s="34"/>
      <c r="C956" s="33"/>
      <c r="D956" s="33"/>
      <c r="E956" s="134"/>
      <c r="F956" s="86"/>
      <c r="G956" s="38"/>
    </row>
    <row r="957" spans="1:14" s="44" customFormat="1" ht="12" customHeight="1" x14ac:dyDescent="0.3">
      <c r="A957" s="44">
        <v>7313</v>
      </c>
      <c r="B957" s="34"/>
      <c r="C957" s="35" t="s">
        <v>523</v>
      </c>
      <c r="D957" s="36" t="s">
        <v>196</v>
      </c>
      <c r="E957" s="133">
        <v>41000</v>
      </c>
      <c r="F957" s="87">
        <v>0</v>
      </c>
      <c r="G957" s="37">
        <f>F957*E957</f>
        <v>0</v>
      </c>
      <c r="I957" s="149"/>
      <c r="J957" s="150"/>
      <c r="K957" s="150"/>
      <c r="L957" s="150"/>
      <c r="M957" s="150"/>
      <c r="N957" s="150"/>
    </row>
    <row r="958" spans="1:14" s="44" customFormat="1" ht="12" customHeight="1" x14ac:dyDescent="0.3">
      <c r="B958" s="34"/>
      <c r="C958" s="33"/>
      <c r="D958" s="33"/>
      <c r="E958" s="134"/>
      <c r="F958" s="86"/>
      <c r="G958" s="38"/>
    </row>
    <row r="959" spans="1:14" s="44" customFormat="1" ht="12" customHeight="1" x14ac:dyDescent="0.3">
      <c r="A959" s="44">
        <v>7314</v>
      </c>
      <c r="B959" s="34"/>
      <c r="C959" s="35" t="s">
        <v>524</v>
      </c>
      <c r="D959" s="36" t="s">
        <v>196</v>
      </c>
      <c r="E959" s="133">
        <v>10000</v>
      </c>
      <c r="F959" s="87">
        <v>0</v>
      </c>
      <c r="G959" s="37">
        <f>F959*E959</f>
        <v>0</v>
      </c>
      <c r="I959" s="149"/>
      <c r="J959" s="150"/>
      <c r="K959" s="150"/>
      <c r="L959" s="150"/>
      <c r="M959" s="150"/>
      <c r="N959" s="150"/>
    </row>
    <row r="960" spans="1:14" s="44" customFormat="1" ht="12" customHeight="1" x14ac:dyDescent="0.3">
      <c r="B960" s="34"/>
      <c r="C960" s="33"/>
      <c r="D960" s="33"/>
      <c r="E960" s="134"/>
      <c r="F960" s="86"/>
      <c r="G960" s="38"/>
    </row>
    <row r="961" spans="1:14" s="44" customFormat="1" ht="12" customHeight="1" x14ac:dyDescent="0.3">
      <c r="A961" s="44">
        <v>7315</v>
      </c>
      <c r="B961" s="31" t="s">
        <v>525</v>
      </c>
      <c r="C961" s="32" t="s">
        <v>526</v>
      </c>
      <c r="D961" s="33"/>
      <c r="E961" s="33"/>
      <c r="F961" s="86"/>
      <c r="G961" s="38"/>
    </row>
    <row r="962" spans="1:14" s="44" customFormat="1" ht="12" customHeight="1" x14ac:dyDescent="0.3">
      <c r="B962" s="34"/>
      <c r="C962" s="33"/>
      <c r="D962" s="33"/>
      <c r="E962" s="33"/>
      <c r="F962" s="86"/>
      <c r="G962" s="38"/>
    </row>
    <row r="963" spans="1:14" s="44" customFormat="1" ht="24" customHeight="1" x14ac:dyDescent="0.3">
      <c r="A963" s="44">
        <v>7316</v>
      </c>
      <c r="B963" s="34"/>
      <c r="C963" s="35" t="s">
        <v>1512</v>
      </c>
      <c r="D963" s="33"/>
      <c r="E963" s="33"/>
      <c r="F963" s="86"/>
      <c r="G963" s="38"/>
    </row>
    <row r="964" spans="1:14" s="44" customFormat="1" ht="12" customHeight="1" x14ac:dyDescent="0.3">
      <c r="B964" s="34"/>
      <c r="C964" s="111" t="s">
        <v>1585</v>
      </c>
      <c r="D964" s="36" t="s">
        <v>196</v>
      </c>
      <c r="E964" s="122">
        <v>1000</v>
      </c>
      <c r="F964" s="87">
        <v>0</v>
      </c>
      <c r="G964" s="37">
        <f>F964*E964</f>
        <v>0</v>
      </c>
      <c r="I964" s="149"/>
      <c r="J964" s="150"/>
      <c r="K964" s="150"/>
      <c r="L964" s="150"/>
      <c r="M964" s="150"/>
      <c r="N964" s="150"/>
    </row>
    <row r="965" spans="1:14" s="44" customFormat="1" ht="12" customHeight="1" x14ac:dyDescent="0.3">
      <c r="A965" s="44">
        <v>7319</v>
      </c>
      <c r="B965" s="34"/>
      <c r="C965" s="33"/>
      <c r="D965" s="33"/>
      <c r="E965" s="33"/>
      <c r="F965" s="86"/>
      <c r="G965" s="38"/>
    </row>
    <row r="966" spans="1:14" s="44" customFormat="1" ht="13.5" customHeight="1" x14ac:dyDescent="0.3">
      <c r="A966" s="44">
        <v>7321</v>
      </c>
      <c r="B966" s="34"/>
      <c r="C966" s="35" t="s">
        <v>1513</v>
      </c>
      <c r="D966" s="33"/>
      <c r="E966" s="33"/>
      <c r="F966" s="86"/>
      <c r="G966" s="38"/>
    </row>
    <row r="967" spans="1:14" s="44" customFormat="1" ht="12" customHeight="1" x14ac:dyDescent="0.3">
      <c r="B967" s="34"/>
      <c r="C967" s="111" t="s">
        <v>530</v>
      </c>
      <c r="D967" s="36" t="s">
        <v>196</v>
      </c>
      <c r="E967" s="122">
        <v>500</v>
      </c>
      <c r="F967" s="87">
        <v>0</v>
      </c>
      <c r="G967" s="37">
        <f>F967*E967</f>
        <v>0</v>
      </c>
      <c r="I967" s="149"/>
      <c r="J967" s="150"/>
      <c r="K967" s="150"/>
      <c r="L967" s="150"/>
      <c r="M967" s="150"/>
      <c r="N967" s="150"/>
    </row>
    <row r="968" spans="1:14" s="44" customFormat="1" x14ac:dyDescent="0.3">
      <c r="A968" s="44">
        <v>7322</v>
      </c>
      <c r="B968" s="34"/>
      <c r="C968" s="33"/>
      <c r="D968" s="33"/>
      <c r="E968" s="33"/>
      <c r="F968" s="86"/>
      <c r="G968" s="38"/>
    </row>
    <row r="969" spans="1:14" s="44" customFormat="1" ht="12" customHeight="1" x14ac:dyDescent="0.3">
      <c r="A969" s="44">
        <v>7323</v>
      </c>
      <c r="B969" s="31" t="s">
        <v>531</v>
      </c>
      <c r="C969" s="32" t="s">
        <v>532</v>
      </c>
      <c r="D969" s="33"/>
      <c r="E969" s="33"/>
      <c r="F969" s="86"/>
      <c r="G969" s="38"/>
    </row>
    <row r="970" spans="1:14" s="44" customFormat="1" ht="12" customHeight="1" x14ac:dyDescent="0.3">
      <c r="B970" s="34"/>
      <c r="C970" s="33"/>
      <c r="D970" s="33"/>
      <c r="E970" s="33"/>
      <c r="F970" s="86"/>
      <c r="G970" s="38"/>
    </row>
    <row r="971" spans="1:14" s="44" customFormat="1" ht="12" customHeight="1" x14ac:dyDescent="0.3">
      <c r="A971" s="44">
        <v>7324</v>
      </c>
      <c r="B971" s="34"/>
      <c r="C971" s="35" t="s">
        <v>1515</v>
      </c>
      <c r="D971" s="33"/>
      <c r="E971" s="33"/>
      <c r="F971" s="86"/>
      <c r="G971" s="38"/>
    </row>
    <row r="972" spans="1:14" s="44" customFormat="1" ht="12" customHeight="1" x14ac:dyDescent="0.3">
      <c r="B972" s="34"/>
      <c r="C972" s="33"/>
      <c r="D972" s="33"/>
      <c r="E972" s="33"/>
      <c r="F972" s="86"/>
      <c r="G972" s="38"/>
    </row>
    <row r="973" spans="1:14" s="44" customFormat="1" ht="24" customHeight="1" x14ac:dyDescent="0.3">
      <c r="A973" s="44">
        <v>7326</v>
      </c>
      <c r="B973" s="34"/>
      <c r="C973" s="111" t="s">
        <v>1575</v>
      </c>
      <c r="D973" s="36" t="s">
        <v>196</v>
      </c>
      <c r="E973" s="122">
        <v>500</v>
      </c>
      <c r="F973" s="87">
        <v>0</v>
      </c>
      <c r="G973" s="37">
        <f>F973*E973</f>
        <v>0</v>
      </c>
      <c r="I973" s="149"/>
      <c r="J973" s="150"/>
      <c r="K973" s="150"/>
      <c r="L973" s="150"/>
      <c r="M973" s="150"/>
      <c r="N973" s="150"/>
    </row>
    <row r="974" spans="1:14" s="44" customFormat="1" ht="12" customHeight="1" x14ac:dyDescent="0.3">
      <c r="B974" s="34"/>
      <c r="C974" s="33"/>
      <c r="D974" s="33"/>
      <c r="E974" s="33"/>
      <c r="F974" s="86"/>
      <c r="G974" s="38"/>
    </row>
    <row r="975" spans="1:14" s="44" customFormat="1" ht="21.6" x14ac:dyDescent="0.3">
      <c r="A975" s="44">
        <v>7328</v>
      </c>
      <c r="B975" s="34"/>
      <c r="C975" s="35" t="s">
        <v>1514</v>
      </c>
      <c r="D975" s="33"/>
      <c r="E975" s="33"/>
      <c r="F975" s="86"/>
      <c r="G975" s="38"/>
    </row>
    <row r="976" spans="1:14" s="44" customFormat="1" ht="12" customHeight="1" x14ac:dyDescent="0.3">
      <c r="B976" s="34"/>
      <c r="C976" s="33"/>
      <c r="D976" s="33"/>
      <c r="E976" s="33"/>
      <c r="F976" s="86"/>
      <c r="G976" s="38"/>
    </row>
    <row r="977" spans="1:14" s="44" customFormat="1" x14ac:dyDescent="0.3">
      <c r="A977" s="44">
        <v>7329</v>
      </c>
      <c r="B977" s="34"/>
      <c r="C977" s="111" t="s">
        <v>530</v>
      </c>
      <c r="D977" s="36" t="s">
        <v>196</v>
      </c>
      <c r="E977" s="122">
        <v>500</v>
      </c>
      <c r="F977" s="87">
        <v>0</v>
      </c>
      <c r="G977" s="37">
        <f>F977*E977</f>
        <v>0</v>
      </c>
      <c r="I977" s="149"/>
      <c r="J977" s="150"/>
      <c r="K977" s="150"/>
      <c r="L977" s="150"/>
      <c r="M977" s="150"/>
      <c r="N977" s="150"/>
    </row>
    <row r="978" spans="1:14" s="44" customFormat="1" ht="12" customHeight="1" x14ac:dyDescent="0.3">
      <c r="B978" s="34"/>
      <c r="C978" s="33"/>
      <c r="D978" s="33"/>
      <c r="E978" s="33"/>
      <c r="F978" s="86"/>
      <c r="G978" s="38"/>
    </row>
    <row r="979" spans="1:14" s="44" customFormat="1" ht="40.799999999999997" x14ac:dyDescent="0.3">
      <c r="A979" s="44">
        <v>7331</v>
      </c>
      <c r="B979" s="31" t="s">
        <v>1517</v>
      </c>
      <c r="C979" s="32" t="s">
        <v>1518</v>
      </c>
      <c r="D979" s="36" t="s">
        <v>196</v>
      </c>
      <c r="E979" s="122">
        <v>1000</v>
      </c>
      <c r="F979" s="87">
        <v>0</v>
      </c>
      <c r="G979" s="37">
        <f>F979*E979</f>
        <v>0</v>
      </c>
      <c r="I979" s="149"/>
      <c r="J979" s="150"/>
      <c r="K979" s="150"/>
      <c r="L979" s="150"/>
      <c r="M979" s="150"/>
      <c r="N979" s="150"/>
    </row>
    <row r="980" spans="1:14" s="44" customFormat="1" ht="12" customHeight="1" x14ac:dyDescent="0.3">
      <c r="B980" s="34"/>
      <c r="C980" s="33"/>
      <c r="D980" s="33"/>
      <c r="E980" s="33"/>
      <c r="F980" s="86"/>
      <c r="G980" s="38"/>
    </row>
    <row r="981" spans="1:14" s="44" customFormat="1" ht="20.399999999999999" x14ac:dyDescent="0.3">
      <c r="A981" s="44">
        <v>7332</v>
      </c>
      <c r="B981" s="31" t="s">
        <v>539</v>
      </c>
      <c r="C981" s="32" t="s">
        <v>540</v>
      </c>
      <c r="D981" s="33"/>
      <c r="E981" s="33"/>
      <c r="F981" s="86"/>
      <c r="G981" s="38"/>
    </row>
    <row r="982" spans="1:14" s="44" customFormat="1" ht="12" customHeight="1" x14ac:dyDescent="0.3">
      <c r="B982" s="34"/>
      <c r="C982" s="33"/>
      <c r="D982" s="33"/>
      <c r="E982" s="33"/>
      <c r="F982" s="86"/>
      <c r="G982" s="38"/>
    </row>
    <row r="983" spans="1:14" s="44" customFormat="1" ht="13.5" customHeight="1" x14ac:dyDescent="0.3">
      <c r="A983" s="44">
        <v>7336</v>
      </c>
      <c r="B983" s="34"/>
      <c r="C983" s="35" t="s">
        <v>541</v>
      </c>
      <c r="D983" s="36" t="s">
        <v>53</v>
      </c>
      <c r="E983" s="122">
        <v>500</v>
      </c>
      <c r="F983" s="87">
        <v>0</v>
      </c>
      <c r="G983" s="37">
        <f>F983*E983</f>
        <v>0</v>
      </c>
      <c r="I983" s="149"/>
      <c r="J983" s="150"/>
      <c r="K983" s="150"/>
      <c r="L983" s="150"/>
      <c r="M983" s="150"/>
      <c r="N983" s="150"/>
    </row>
    <row r="984" spans="1:14" s="44" customFormat="1" ht="12" customHeight="1" x14ac:dyDescent="0.3">
      <c r="B984" s="34"/>
      <c r="C984" s="33"/>
      <c r="D984" s="33"/>
      <c r="E984" s="33"/>
      <c r="F984" s="86"/>
      <c r="G984" s="38"/>
    </row>
    <row r="985" spans="1:14" s="44" customFormat="1" ht="12" customHeight="1" x14ac:dyDescent="0.3">
      <c r="A985" s="44">
        <v>7338</v>
      </c>
      <c r="B985" s="34"/>
      <c r="C985" s="35" t="s">
        <v>542</v>
      </c>
      <c r="D985" s="36" t="s">
        <v>53</v>
      </c>
      <c r="E985" s="122">
        <v>500</v>
      </c>
      <c r="F985" s="87">
        <v>0</v>
      </c>
      <c r="G985" s="37">
        <f>F985*E985</f>
        <v>0</v>
      </c>
      <c r="I985" s="149"/>
      <c r="J985" s="150"/>
      <c r="K985" s="150"/>
      <c r="L985" s="150"/>
      <c r="M985" s="150"/>
      <c r="N985" s="150"/>
    </row>
    <row r="986" spans="1:14" s="44" customFormat="1" ht="12" customHeight="1" x14ac:dyDescent="0.3">
      <c r="B986" s="34"/>
      <c r="C986" s="33"/>
      <c r="D986" s="33"/>
      <c r="E986" s="33"/>
      <c r="F986" s="86"/>
      <c r="G986" s="38"/>
    </row>
    <row r="987" spans="1:14" s="44" customFormat="1" ht="12" customHeight="1" x14ac:dyDescent="0.3">
      <c r="A987" s="44">
        <v>7339</v>
      </c>
      <c r="B987" s="34"/>
      <c r="C987" s="35" t="s">
        <v>543</v>
      </c>
      <c r="D987" s="36" t="s">
        <v>53</v>
      </c>
      <c r="E987" s="122">
        <v>500</v>
      </c>
      <c r="F987" s="87">
        <v>0</v>
      </c>
      <c r="G987" s="37">
        <f>F987*E987</f>
        <v>0</v>
      </c>
      <c r="I987" s="149"/>
      <c r="J987" s="150"/>
      <c r="K987" s="150"/>
      <c r="L987" s="150"/>
      <c r="M987" s="150"/>
      <c r="N987" s="150"/>
    </row>
    <row r="988" spans="1:14" s="44" customFormat="1" ht="12" customHeight="1" x14ac:dyDescent="0.3">
      <c r="B988" s="34"/>
      <c r="C988" s="33"/>
      <c r="D988" s="33"/>
      <c r="E988" s="33"/>
      <c r="F988" s="86"/>
      <c r="G988" s="38"/>
    </row>
    <row r="989" spans="1:14" s="44" customFormat="1" ht="12" customHeight="1" x14ac:dyDescent="0.3">
      <c r="A989" s="44">
        <v>7364</v>
      </c>
      <c r="B989" s="31" t="s">
        <v>544</v>
      </c>
      <c r="C989" s="32" t="s">
        <v>545</v>
      </c>
      <c r="D989" s="36" t="s">
        <v>223</v>
      </c>
      <c r="E989" s="122">
        <v>6000</v>
      </c>
      <c r="F989" s="87">
        <v>0</v>
      </c>
      <c r="G989" s="37">
        <f>F989*E989</f>
        <v>0</v>
      </c>
      <c r="I989" s="149"/>
      <c r="J989" s="150"/>
      <c r="K989" s="150"/>
      <c r="L989" s="150"/>
      <c r="M989" s="150"/>
      <c r="N989" s="150"/>
    </row>
    <row r="990" spans="1:14" s="44" customFormat="1" ht="12" customHeight="1" x14ac:dyDescent="0.3">
      <c r="B990" s="34"/>
      <c r="C990" s="33"/>
      <c r="D990" s="33"/>
      <c r="E990" s="33"/>
      <c r="F990" s="86"/>
      <c r="G990" s="38"/>
    </row>
    <row r="991" spans="1:14" s="44" customFormat="1" ht="12" customHeight="1" x14ac:dyDescent="0.3">
      <c r="A991" s="44">
        <v>7365</v>
      </c>
      <c r="B991" s="31" t="s">
        <v>546</v>
      </c>
      <c r="C991" s="32" t="s">
        <v>547</v>
      </c>
      <c r="D991" s="33"/>
      <c r="E991" s="33"/>
      <c r="F991" s="86"/>
      <c r="G991" s="38"/>
    </row>
    <row r="992" spans="1:14" s="44" customFormat="1" ht="12" customHeight="1" x14ac:dyDescent="0.3">
      <c r="B992" s="34"/>
      <c r="C992" s="33"/>
      <c r="D992" s="33"/>
      <c r="E992" s="33"/>
      <c r="F992" s="86"/>
      <c r="G992" s="38"/>
    </row>
    <row r="993" spans="1:14" s="44" customFormat="1" ht="12" customHeight="1" x14ac:dyDescent="0.3">
      <c r="A993" s="44">
        <v>7366</v>
      </c>
      <c r="B993" s="34"/>
      <c r="C993" s="35" t="s">
        <v>541</v>
      </c>
      <c r="D993" s="36" t="s">
        <v>548</v>
      </c>
      <c r="E993" s="122">
        <v>200</v>
      </c>
      <c r="F993" s="87">
        <v>0</v>
      </c>
      <c r="G993" s="37">
        <f>F993*E993</f>
        <v>0</v>
      </c>
      <c r="I993" s="149"/>
      <c r="J993" s="150"/>
      <c r="K993" s="150"/>
      <c r="L993" s="150"/>
      <c r="M993" s="150"/>
      <c r="N993" s="150"/>
    </row>
    <row r="994" spans="1:14" s="44" customFormat="1" ht="24" customHeight="1" x14ac:dyDescent="0.3">
      <c r="A994" s="44">
        <v>7368</v>
      </c>
      <c r="B994" s="41" t="s">
        <v>34</v>
      </c>
      <c r="C994" s="42"/>
      <c r="D994" s="42"/>
      <c r="E994" s="42"/>
      <c r="F994" s="53"/>
      <c r="G994" s="43">
        <f>SUM(G944:G993)</f>
        <v>0</v>
      </c>
    </row>
    <row r="995" spans="1:14" s="44" customFormat="1" ht="12" customHeight="1" x14ac:dyDescent="0.25">
      <c r="B995" s="28"/>
      <c r="C995" s="27"/>
      <c r="D995" s="27"/>
      <c r="E995" s="27"/>
      <c r="F995" s="27"/>
      <c r="G995" s="27"/>
    </row>
    <row r="996" spans="1:14" s="40" customFormat="1" ht="20.100000000000001" customHeight="1" x14ac:dyDescent="0.25">
      <c r="B996" s="28"/>
      <c r="C996" s="27"/>
      <c r="D996" s="27"/>
      <c r="E996" s="27"/>
      <c r="F996" s="27"/>
      <c r="G996" s="132" t="s">
        <v>1094</v>
      </c>
    </row>
    <row r="997" spans="1:14" s="27" customFormat="1" ht="20.399999999999999" x14ac:dyDescent="0.25">
      <c r="B997" s="29" t="s">
        <v>1</v>
      </c>
      <c r="C997" s="29" t="s">
        <v>2</v>
      </c>
      <c r="D997" s="29" t="s">
        <v>3</v>
      </c>
      <c r="E997" s="29" t="s">
        <v>4</v>
      </c>
      <c r="F997" s="29" t="s">
        <v>5</v>
      </c>
      <c r="G997" s="30" t="s">
        <v>1001</v>
      </c>
    </row>
    <row r="998" spans="1:14" s="27" customFormat="1" ht="15" customHeight="1" x14ac:dyDescent="0.25">
      <c r="B998" s="41" t="s">
        <v>35</v>
      </c>
      <c r="C998" s="42"/>
      <c r="D998" s="42"/>
      <c r="E998" s="42"/>
      <c r="F998" s="42"/>
      <c r="G998" s="43">
        <f>G994</f>
        <v>0</v>
      </c>
    </row>
    <row r="999" spans="1:14" s="44" customFormat="1" ht="28.5" customHeight="1" x14ac:dyDescent="0.3">
      <c r="B999" s="34"/>
      <c r="C999" s="35" t="s">
        <v>542</v>
      </c>
      <c r="D999" s="36" t="s">
        <v>548</v>
      </c>
      <c r="E999" s="122">
        <v>200</v>
      </c>
      <c r="F999" s="87">
        <v>0</v>
      </c>
      <c r="G999" s="37">
        <f>F999*E999</f>
        <v>0</v>
      </c>
      <c r="I999" s="149"/>
      <c r="J999" s="150"/>
      <c r="K999" s="150"/>
      <c r="L999" s="150"/>
      <c r="M999" s="150"/>
      <c r="N999" s="150"/>
    </row>
    <row r="1000" spans="1:14" s="40" customFormat="1" x14ac:dyDescent="0.3">
      <c r="B1000" s="34"/>
      <c r="C1000" s="33"/>
      <c r="D1000" s="33"/>
      <c r="E1000" s="33"/>
      <c r="F1000" s="86"/>
      <c r="G1000" s="38"/>
    </row>
    <row r="1001" spans="1:14" s="44" customFormat="1" ht="24" customHeight="1" x14ac:dyDescent="0.3">
      <c r="A1001" s="44">
        <v>7369</v>
      </c>
      <c r="B1001" s="34"/>
      <c r="C1001" s="35" t="s">
        <v>543</v>
      </c>
      <c r="D1001" s="36" t="s">
        <v>548</v>
      </c>
      <c r="E1001" s="122">
        <v>200</v>
      </c>
      <c r="F1001" s="87">
        <v>0</v>
      </c>
      <c r="G1001" s="37">
        <f>F1001*E1001</f>
        <v>0</v>
      </c>
      <c r="I1001" s="149"/>
      <c r="J1001" s="150"/>
      <c r="K1001" s="150"/>
      <c r="L1001" s="150"/>
      <c r="M1001" s="150"/>
      <c r="N1001" s="150"/>
    </row>
    <row r="1002" spans="1:14" s="44" customFormat="1" ht="12" customHeight="1" x14ac:dyDescent="0.3">
      <c r="B1002" s="34"/>
      <c r="C1002" s="33"/>
      <c r="D1002" s="33"/>
      <c r="E1002" s="33"/>
      <c r="F1002" s="86"/>
      <c r="G1002" s="38"/>
    </row>
    <row r="1003" spans="1:14" s="44" customFormat="1" x14ac:dyDescent="0.3">
      <c r="A1003" s="44">
        <v>7370</v>
      </c>
      <c r="B1003" s="31" t="s">
        <v>549</v>
      </c>
      <c r="C1003" s="32" t="s">
        <v>550</v>
      </c>
      <c r="D1003" s="36" t="s">
        <v>196</v>
      </c>
      <c r="E1003" s="122">
        <v>2000</v>
      </c>
      <c r="F1003" s="87">
        <v>0</v>
      </c>
      <c r="G1003" s="37">
        <f>F1003*E1003</f>
        <v>0</v>
      </c>
      <c r="I1003" s="149"/>
      <c r="J1003" s="150"/>
      <c r="K1003" s="150"/>
      <c r="L1003" s="150"/>
      <c r="M1003" s="150"/>
      <c r="N1003" s="150"/>
    </row>
    <row r="1004" spans="1:14" s="44" customFormat="1" ht="12" customHeight="1" x14ac:dyDescent="0.3">
      <c r="B1004" s="34"/>
      <c r="C1004" s="33"/>
      <c r="D1004" s="33"/>
      <c r="E1004" s="33"/>
      <c r="F1004" s="86"/>
      <c r="G1004" s="38"/>
    </row>
    <row r="1005" spans="1:14" s="44" customFormat="1" ht="12" customHeight="1" x14ac:dyDescent="0.3">
      <c r="A1005" s="44">
        <v>7371</v>
      </c>
      <c r="B1005" s="31" t="s">
        <v>551</v>
      </c>
      <c r="C1005" s="32" t="s">
        <v>552</v>
      </c>
      <c r="D1005" s="36" t="s">
        <v>196</v>
      </c>
      <c r="E1005" s="122">
        <v>20000</v>
      </c>
      <c r="F1005" s="87">
        <v>0</v>
      </c>
      <c r="G1005" s="37">
        <f>F1005*E1005</f>
        <v>0</v>
      </c>
      <c r="I1005" s="149"/>
      <c r="J1005" s="150"/>
      <c r="K1005" s="150"/>
      <c r="L1005" s="150"/>
      <c r="M1005" s="150"/>
      <c r="N1005" s="150"/>
    </row>
    <row r="1006" spans="1:14" s="44" customFormat="1" ht="12" customHeight="1" x14ac:dyDescent="0.3">
      <c r="B1006" s="34"/>
      <c r="C1006" s="33"/>
      <c r="D1006" s="33"/>
      <c r="E1006" s="33"/>
      <c r="F1006" s="86"/>
      <c r="G1006" s="38"/>
    </row>
    <row r="1007" spans="1:14" s="44" customFormat="1" ht="12.15" customHeight="1" x14ac:dyDescent="0.3">
      <c r="A1007" s="44">
        <v>7372</v>
      </c>
      <c r="B1007" s="31" t="s">
        <v>1244</v>
      </c>
      <c r="C1007" s="32" t="s">
        <v>512</v>
      </c>
      <c r="D1007" s="36" t="s">
        <v>260</v>
      </c>
      <c r="E1007" s="133">
        <v>700000</v>
      </c>
      <c r="F1007" s="87">
        <v>0</v>
      </c>
      <c r="G1007" s="37">
        <f>F1007*E1007</f>
        <v>0</v>
      </c>
      <c r="I1007" s="149"/>
      <c r="J1007" s="150"/>
      <c r="K1007" s="150"/>
      <c r="L1007" s="150"/>
      <c r="M1007" s="150"/>
      <c r="N1007" s="150"/>
    </row>
    <row r="1008" spans="1:14" s="44" customFormat="1" ht="12" customHeight="1" x14ac:dyDescent="0.3">
      <c r="B1008" s="34"/>
      <c r="C1008" s="33"/>
      <c r="D1008" s="33"/>
      <c r="E1008" s="33"/>
      <c r="F1008" s="86"/>
      <c r="G1008" s="38"/>
    </row>
    <row r="1009" spans="1:14" s="44" customFormat="1" ht="12" customHeight="1" x14ac:dyDescent="0.3">
      <c r="A1009" s="44">
        <v>7373</v>
      </c>
      <c r="B1009" s="31" t="s">
        <v>1519</v>
      </c>
      <c r="C1009" s="32" t="s">
        <v>1523</v>
      </c>
      <c r="D1009" s="36"/>
      <c r="E1009" s="122"/>
      <c r="F1009" s="87"/>
      <c r="G1009" s="37"/>
    </row>
    <row r="1010" spans="1:14" s="44" customFormat="1" ht="12" customHeight="1" x14ac:dyDescent="0.3">
      <c r="B1010" s="34"/>
      <c r="C1010" s="33"/>
      <c r="D1010" s="33"/>
      <c r="E1010" s="33"/>
      <c r="F1010" s="33"/>
      <c r="G1010" s="33"/>
    </row>
    <row r="1011" spans="1:14" s="44" customFormat="1" ht="24" customHeight="1" x14ac:dyDescent="0.3">
      <c r="A1011" s="44">
        <v>7374</v>
      </c>
      <c r="B1011" s="34"/>
      <c r="C1011" s="33" t="s">
        <v>1524</v>
      </c>
      <c r="D1011" s="33" t="s">
        <v>156</v>
      </c>
      <c r="E1011" s="133">
        <v>15</v>
      </c>
      <c r="F1011" s="87">
        <v>0</v>
      </c>
      <c r="G1011" s="37">
        <f>F1011*E1011</f>
        <v>0</v>
      </c>
      <c r="I1011" s="149"/>
      <c r="J1011" s="150"/>
      <c r="K1011" s="150"/>
      <c r="L1011" s="150"/>
      <c r="M1011" s="150"/>
      <c r="N1011" s="150"/>
    </row>
    <row r="1012" spans="1:14" s="44" customFormat="1" ht="12" customHeight="1" x14ac:dyDescent="0.3">
      <c r="B1012" s="34" t="s">
        <v>1520</v>
      </c>
      <c r="C1012" s="32" t="s">
        <v>1525</v>
      </c>
      <c r="D1012" s="36"/>
      <c r="E1012" s="122"/>
      <c r="F1012" s="87"/>
      <c r="G1012" s="37"/>
    </row>
    <row r="1013" spans="1:14" s="44" customFormat="1" ht="12" customHeight="1" x14ac:dyDescent="0.3">
      <c r="B1013" s="34"/>
      <c r="C1013" s="33"/>
      <c r="D1013" s="33"/>
      <c r="E1013" s="33"/>
      <c r="F1013" s="33"/>
      <c r="G1013" s="33"/>
    </row>
    <row r="1014" spans="1:14" s="44" customFormat="1" ht="12" customHeight="1" x14ac:dyDescent="0.3">
      <c r="B1014" s="34"/>
      <c r="C1014" s="33" t="s">
        <v>1524</v>
      </c>
      <c r="D1014" s="33" t="s">
        <v>156</v>
      </c>
      <c r="E1014" s="133">
        <v>15</v>
      </c>
      <c r="F1014" s="87">
        <v>0</v>
      </c>
      <c r="G1014" s="37">
        <f>F1014*E1014</f>
        <v>0</v>
      </c>
      <c r="I1014" s="149"/>
      <c r="J1014" s="150"/>
      <c r="K1014" s="150"/>
      <c r="L1014" s="150"/>
      <c r="M1014" s="150"/>
      <c r="N1014" s="150"/>
    </row>
    <row r="1015" spans="1:14" s="44" customFormat="1" ht="12" customHeight="1" x14ac:dyDescent="0.3">
      <c r="B1015" s="34"/>
      <c r="C1015" s="33"/>
      <c r="D1015" s="33"/>
      <c r="E1015" s="33"/>
      <c r="F1015" s="33"/>
      <c r="G1015" s="33"/>
    </row>
    <row r="1016" spans="1:14" s="44" customFormat="1" ht="12" customHeight="1" x14ac:dyDescent="0.3">
      <c r="B1016" s="34" t="s">
        <v>1521</v>
      </c>
      <c r="C1016" s="32" t="s">
        <v>1526</v>
      </c>
      <c r="D1016" s="36"/>
      <c r="E1016" s="122"/>
      <c r="F1016" s="87"/>
      <c r="G1016" s="37"/>
    </row>
    <row r="1017" spans="1:14" s="44" customFormat="1" ht="12" customHeight="1" x14ac:dyDescent="0.3">
      <c r="B1017" s="34"/>
      <c r="C1017" s="33"/>
      <c r="D1017" s="33"/>
      <c r="E1017" s="33"/>
      <c r="F1017" s="33"/>
      <c r="G1017" s="33"/>
    </row>
    <row r="1018" spans="1:14" s="44" customFormat="1" ht="12" customHeight="1" x14ac:dyDescent="0.3">
      <c r="B1018" s="34"/>
      <c r="C1018" s="33" t="s">
        <v>1524</v>
      </c>
      <c r="D1018" s="33" t="s">
        <v>156</v>
      </c>
      <c r="E1018" s="133">
        <v>10</v>
      </c>
      <c r="F1018" s="87">
        <v>0</v>
      </c>
      <c r="G1018" s="37">
        <f>F1018*E1018</f>
        <v>0</v>
      </c>
      <c r="I1018" s="149"/>
      <c r="J1018" s="150"/>
      <c r="K1018" s="150"/>
      <c r="L1018" s="150"/>
      <c r="M1018" s="150"/>
      <c r="N1018" s="150"/>
    </row>
    <row r="1019" spans="1:14" s="44" customFormat="1" ht="12" customHeight="1" x14ac:dyDescent="0.3">
      <c r="B1019" s="34"/>
      <c r="C1019" s="33"/>
      <c r="D1019" s="33"/>
      <c r="E1019" s="33"/>
      <c r="F1019" s="33"/>
      <c r="G1019" s="33"/>
    </row>
    <row r="1020" spans="1:14" s="44" customFormat="1" ht="12" customHeight="1" x14ac:dyDescent="0.3">
      <c r="B1020" s="34" t="s">
        <v>1522</v>
      </c>
      <c r="C1020" s="32" t="s">
        <v>1527</v>
      </c>
      <c r="D1020" s="36"/>
      <c r="E1020" s="122"/>
      <c r="F1020" s="87"/>
      <c r="G1020" s="37"/>
    </row>
    <row r="1021" spans="1:14" s="44" customFormat="1" ht="12" customHeight="1" x14ac:dyDescent="0.3">
      <c r="B1021" s="34"/>
      <c r="C1021" s="33"/>
      <c r="D1021" s="33"/>
      <c r="E1021" s="33"/>
      <c r="F1021" s="33"/>
      <c r="G1021" s="33"/>
    </row>
    <row r="1022" spans="1:14" s="44" customFormat="1" ht="12" customHeight="1" x14ac:dyDescent="0.3">
      <c r="B1022" s="34"/>
      <c r="C1022" s="33" t="s">
        <v>1524</v>
      </c>
      <c r="D1022" s="33" t="s">
        <v>156</v>
      </c>
      <c r="E1022" s="133">
        <v>10</v>
      </c>
      <c r="F1022" s="87">
        <v>0</v>
      </c>
      <c r="G1022" s="37">
        <f>F1022*E1022</f>
        <v>0</v>
      </c>
      <c r="I1022" s="149"/>
      <c r="J1022" s="150"/>
      <c r="K1022" s="150"/>
      <c r="L1022" s="150"/>
      <c r="M1022" s="150"/>
      <c r="N1022" s="150"/>
    </row>
    <row r="1023" spans="1:14" s="44" customFormat="1" ht="12" customHeight="1" x14ac:dyDescent="0.3">
      <c r="B1023" s="34"/>
      <c r="C1023" s="33"/>
      <c r="D1023" s="33"/>
      <c r="E1023" s="33"/>
      <c r="F1023" s="33"/>
      <c r="G1023" s="33"/>
    </row>
    <row r="1024" spans="1:14" s="44" customFormat="1" ht="12" customHeight="1" x14ac:dyDescent="0.3">
      <c r="B1024" s="34" t="s">
        <v>1528</v>
      </c>
      <c r="C1024" s="32" t="s">
        <v>1529</v>
      </c>
      <c r="D1024" s="36"/>
      <c r="E1024" s="122"/>
      <c r="F1024" s="87"/>
      <c r="G1024" s="37"/>
    </row>
    <row r="1025" spans="2:14" s="44" customFormat="1" ht="12" customHeight="1" x14ac:dyDescent="0.3">
      <c r="B1025" s="34"/>
      <c r="C1025" s="33"/>
      <c r="D1025" s="33"/>
      <c r="E1025" s="33"/>
      <c r="F1025" s="33"/>
      <c r="G1025" s="33"/>
      <c r="I1025" s="149"/>
      <c r="J1025" s="150"/>
      <c r="K1025" s="150"/>
      <c r="L1025" s="150"/>
      <c r="M1025" s="150"/>
      <c r="N1025" s="150"/>
    </row>
    <row r="1026" spans="2:14" s="44" customFormat="1" ht="12" customHeight="1" x14ac:dyDescent="0.3">
      <c r="B1026" s="34"/>
      <c r="C1026" s="33" t="s">
        <v>1524</v>
      </c>
      <c r="D1026" s="33" t="s">
        <v>156</v>
      </c>
      <c r="E1026" s="133">
        <v>10</v>
      </c>
      <c r="F1026" s="87">
        <v>0</v>
      </c>
      <c r="G1026" s="37">
        <f>F1026*E1026</f>
        <v>0</v>
      </c>
      <c r="I1026" s="149"/>
      <c r="J1026" s="150"/>
      <c r="K1026" s="150"/>
      <c r="L1026" s="150"/>
      <c r="M1026" s="150"/>
      <c r="N1026" s="150"/>
    </row>
    <row r="1027" spans="2:14" s="44" customFormat="1" ht="12" customHeight="1" x14ac:dyDescent="0.3">
      <c r="B1027" s="34"/>
      <c r="C1027" s="33"/>
      <c r="D1027" s="33"/>
      <c r="E1027" s="33"/>
      <c r="F1027" s="33"/>
      <c r="G1027" s="33"/>
    </row>
    <row r="1028" spans="2:14" s="44" customFormat="1" ht="12" customHeight="1" x14ac:dyDescent="0.3">
      <c r="B1028" s="34" t="s">
        <v>1528</v>
      </c>
      <c r="C1028" s="32" t="s">
        <v>1530</v>
      </c>
      <c r="D1028" s="36"/>
      <c r="E1028" s="122"/>
      <c r="F1028" s="87"/>
      <c r="G1028" s="37"/>
    </row>
    <row r="1029" spans="2:14" s="44" customFormat="1" ht="12" customHeight="1" x14ac:dyDescent="0.3">
      <c r="B1029" s="34"/>
      <c r="C1029" s="33"/>
      <c r="D1029" s="33"/>
      <c r="E1029" s="33"/>
      <c r="F1029" s="33"/>
      <c r="G1029" s="33"/>
    </row>
    <row r="1030" spans="2:14" s="44" customFormat="1" ht="12" customHeight="1" x14ac:dyDescent="0.3">
      <c r="B1030" s="34"/>
      <c r="C1030" s="33" t="s">
        <v>1524</v>
      </c>
      <c r="D1030" s="33" t="s">
        <v>156</v>
      </c>
      <c r="E1030" s="133">
        <v>12</v>
      </c>
      <c r="F1030" s="87">
        <v>0</v>
      </c>
      <c r="G1030" s="37">
        <f>F1030*E1030</f>
        <v>0</v>
      </c>
      <c r="I1030" s="149"/>
      <c r="J1030" s="150"/>
      <c r="K1030" s="150"/>
      <c r="L1030" s="150"/>
      <c r="M1030" s="150"/>
      <c r="N1030" s="150"/>
    </row>
    <row r="1031" spans="2:14" s="44" customFormat="1" ht="12" customHeight="1" x14ac:dyDescent="0.3">
      <c r="B1031" s="34"/>
      <c r="C1031" s="33"/>
      <c r="D1031" s="33"/>
      <c r="E1031" s="33"/>
      <c r="F1031" s="33"/>
      <c r="G1031" s="33"/>
    </row>
    <row r="1032" spans="2:14" s="44" customFormat="1" ht="12" customHeight="1" x14ac:dyDescent="0.3">
      <c r="B1032" s="34"/>
      <c r="C1032" s="33"/>
      <c r="D1032" s="33"/>
      <c r="E1032" s="33"/>
      <c r="F1032" s="33"/>
      <c r="G1032" s="33"/>
    </row>
    <row r="1033" spans="2:14" s="44" customFormat="1" ht="12" customHeight="1" x14ac:dyDescent="0.3">
      <c r="B1033" s="34"/>
      <c r="C1033" s="33"/>
      <c r="D1033" s="33"/>
      <c r="E1033" s="33"/>
      <c r="F1033" s="33"/>
      <c r="G1033" s="33"/>
    </row>
    <row r="1034" spans="2:14" s="44" customFormat="1" ht="12" customHeight="1" x14ac:dyDescent="0.3">
      <c r="B1034" s="34"/>
      <c r="C1034" s="33"/>
      <c r="D1034" s="33"/>
      <c r="E1034" s="33"/>
      <c r="F1034" s="33"/>
      <c r="G1034" s="33"/>
    </row>
    <row r="1035" spans="2:14" s="44" customFormat="1" ht="12" customHeight="1" x14ac:dyDescent="0.3">
      <c r="B1035" s="34"/>
      <c r="C1035" s="33"/>
      <c r="D1035" s="33"/>
      <c r="E1035" s="33"/>
      <c r="F1035" s="33"/>
      <c r="G1035" s="33"/>
    </row>
    <row r="1036" spans="2:14" s="44" customFormat="1" ht="12" customHeight="1" x14ac:dyDescent="0.3">
      <c r="B1036" s="34"/>
      <c r="C1036" s="33"/>
      <c r="D1036" s="33"/>
      <c r="E1036" s="33"/>
      <c r="F1036" s="33"/>
      <c r="G1036" s="33"/>
    </row>
    <row r="1037" spans="2:14" s="44" customFormat="1" ht="12" customHeight="1" x14ac:dyDescent="0.3">
      <c r="B1037" s="34"/>
      <c r="C1037" s="33"/>
      <c r="D1037" s="33"/>
      <c r="E1037" s="33"/>
      <c r="F1037" s="33"/>
      <c r="G1037" s="33"/>
    </row>
    <row r="1038" spans="2:14" s="44" customFormat="1" ht="12" customHeight="1" x14ac:dyDescent="0.3">
      <c r="B1038" s="34"/>
      <c r="C1038" s="33"/>
      <c r="D1038" s="33"/>
      <c r="E1038" s="33"/>
      <c r="F1038" s="33"/>
      <c r="G1038" s="33"/>
    </row>
    <row r="1039" spans="2:14" s="44" customFormat="1" ht="12" customHeight="1" x14ac:dyDescent="0.3">
      <c r="B1039" s="34"/>
      <c r="C1039" s="33"/>
      <c r="D1039" s="33"/>
      <c r="E1039" s="33"/>
      <c r="F1039" s="33"/>
      <c r="G1039" s="33"/>
    </row>
    <row r="1040" spans="2:14" s="44" customFormat="1" ht="12" customHeight="1" x14ac:dyDescent="0.3">
      <c r="B1040" s="34"/>
      <c r="C1040" s="33"/>
      <c r="D1040" s="33"/>
      <c r="E1040" s="33"/>
      <c r="F1040" s="33"/>
      <c r="G1040" s="33"/>
    </row>
    <row r="1041" spans="2:7" s="44" customFormat="1" ht="12" customHeight="1" x14ac:dyDescent="0.3">
      <c r="B1041" s="34"/>
      <c r="C1041" s="33"/>
      <c r="D1041" s="33"/>
      <c r="E1041" s="33"/>
      <c r="F1041" s="33"/>
      <c r="G1041" s="33"/>
    </row>
    <row r="1042" spans="2:7" s="44" customFormat="1" ht="12" customHeight="1" x14ac:dyDescent="0.3">
      <c r="B1042" s="34"/>
      <c r="C1042" s="33"/>
      <c r="D1042" s="33"/>
      <c r="E1042" s="33"/>
      <c r="F1042" s="33"/>
      <c r="G1042" s="33"/>
    </row>
    <row r="1043" spans="2:7" s="44" customFormat="1" ht="12" customHeight="1" x14ac:dyDescent="0.3">
      <c r="B1043" s="34"/>
      <c r="C1043" s="33"/>
      <c r="D1043" s="33"/>
      <c r="E1043" s="33"/>
      <c r="F1043" s="33"/>
      <c r="G1043" s="33"/>
    </row>
    <row r="1044" spans="2:7" s="44" customFormat="1" ht="12" customHeight="1" x14ac:dyDescent="0.3">
      <c r="B1044" s="34"/>
      <c r="C1044" s="33"/>
      <c r="D1044" s="33"/>
      <c r="E1044" s="33"/>
      <c r="F1044" s="33"/>
      <c r="G1044" s="33"/>
    </row>
    <row r="1045" spans="2:7" s="44" customFormat="1" ht="12" customHeight="1" x14ac:dyDescent="0.3">
      <c r="B1045" s="34"/>
      <c r="C1045" s="33"/>
      <c r="D1045" s="33"/>
      <c r="E1045" s="33"/>
      <c r="F1045" s="33"/>
      <c r="G1045" s="33"/>
    </row>
    <row r="1046" spans="2:7" s="44" customFormat="1" ht="12" customHeight="1" x14ac:dyDescent="0.3">
      <c r="B1046" s="34"/>
      <c r="C1046" s="33"/>
      <c r="D1046" s="33"/>
      <c r="E1046" s="33"/>
      <c r="F1046" s="33"/>
      <c r="G1046" s="33"/>
    </row>
    <row r="1047" spans="2:7" s="44" customFormat="1" ht="12" customHeight="1" x14ac:dyDescent="0.3">
      <c r="B1047" s="34"/>
      <c r="C1047" s="33"/>
      <c r="D1047" s="33"/>
      <c r="E1047" s="33"/>
      <c r="F1047" s="33"/>
      <c r="G1047" s="33"/>
    </row>
    <row r="1048" spans="2:7" s="44" customFormat="1" ht="12" customHeight="1" x14ac:dyDescent="0.3">
      <c r="B1048" s="34"/>
      <c r="C1048" s="33"/>
      <c r="D1048" s="33"/>
      <c r="E1048" s="33"/>
      <c r="F1048" s="33"/>
      <c r="G1048" s="33"/>
    </row>
    <row r="1049" spans="2:7" s="44" customFormat="1" ht="12" customHeight="1" x14ac:dyDescent="0.3">
      <c r="B1049" s="34"/>
      <c r="C1049" s="33"/>
      <c r="D1049" s="33"/>
      <c r="E1049" s="33"/>
      <c r="F1049" s="33"/>
      <c r="G1049" s="33"/>
    </row>
    <row r="1050" spans="2:7" s="44" customFormat="1" ht="12" customHeight="1" x14ac:dyDescent="0.3">
      <c r="B1050" s="34"/>
      <c r="C1050" s="33"/>
      <c r="D1050" s="33"/>
      <c r="E1050" s="33"/>
      <c r="F1050" s="33"/>
      <c r="G1050" s="33"/>
    </row>
    <row r="1051" spans="2:7" s="44" customFormat="1" ht="12" customHeight="1" x14ac:dyDescent="0.3">
      <c r="B1051" s="34"/>
      <c r="C1051" s="33"/>
      <c r="D1051" s="33"/>
      <c r="E1051" s="33"/>
      <c r="F1051" s="33"/>
      <c r="G1051" s="33"/>
    </row>
    <row r="1052" spans="2:7" s="44" customFormat="1" ht="12" customHeight="1" x14ac:dyDescent="0.3">
      <c r="B1052" s="34"/>
      <c r="C1052" s="33"/>
      <c r="D1052" s="33"/>
      <c r="E1052" s="33"/>
      <c r="F1052" s="33"/>
      <c r="G1052" s="33"/>
    </row>
    <row r="1053" spans="2:7" s="44" customFormat="1" ht="12" customHeight="1" x14ac:dyDescent="0.3">
      <c r="B1053" s="34"/>
      <c r="C1053" s="33"/>
      <c r="D1053" s="33"/>
      <c r="E1053" s="33"/>
      <c r="F1053" s="33"/>
      <c r="G1053" s="33"/>
    </row>
    <row r="1054" spans="2:7" s="44" customFormat="1" ht="12" customHeight="1" x14ac:dyDescent="0.3">
      <c r="B1054" s="34"/>
      <c r="C1054" s="33"/>
      <c r="D1054" s="33"/>
      <c r="E1054" s="33"/>
      <c r="F1054" s="33"/>
      <c r="G1054" s="33"/>
    </row>
    <row r="1055" spans="2:7" s="44" customFormat="1" ht="12" customHeight="1" x14ac:dyDescent="0.3">
      <c r="B1055" s="34"/>
      <c r="C1055" s="33"/>
      <c r="D1055" s="33"/>
      <c r="E1055" s="33"/>
      <c r="F1055" s="33"/>
      <c r="G1055" s="33"/>
    </row>
    <row r="1056" spans="2:7" s="44" customFormat="1" ht="12" customHeight="1" x14ac:dyDescent="0.3">
      <c r="B1056" s="41" t="s">
        <v>41</v>
      </c>
      <c r="C1056" s="42"/>
      <c r="D1056" s="42"/>
      <c r="E1056" s="42"/>
      <c r="F1056" s="42"/>
      <c r="G1056" s="52">
        <f>SUM(G998:G1055)</f>
        <v>0</v>
      </c>
    </row>
    <row r="1057" spans="1:14" s="44" customFormat="1" ht="12" customHeight="1" x14ac:dyDescent="0.25">
      <c r="B1057" s="28"/>
      <c r="C1057" s="27"/>
      <c r="D1057" s="27"/>
      <c r="E1057" s="27"/>
      <c r="F1057" s="27"/>
      <c r="G1057" s="27"/>
    </row>
    <row r="1058" spans="1:14" s="40" customFormat="1" ht="20.100000000000001" customHeight="1" x14ac:dyDescent="0.25">
      <c r="B1058" s="28"/>
      <c r="C1058" s="27"/>
      <c r="D1058" s="27"/>
      <c r="E1058" s="27"/>
      <c r="F1058" s="27"/>
      <c r="G1058" s="132" t="s">
        <v>1095</v>
      </c>
    </row>
    <row r="1059" spans="1:14" s="27" customFormat="1" ht="20.399999999999999" x14ac:dyDescent="0.25">
      <c r="B1059" s="29" t="s">
        <v>1</v>
      </c>
      <c r="C1059" s="29" t="s">
        <v>2</v>
      </c>
      <c r="D1059" s="29" t="s">
        <v>3</v>
      </c>
      <c r="E1059" s="29" t="s">
        <v>4</v>
      </c>
      <c r="F1059" s="29" t="s">
        <v>5</v>
      </c>
      <c r="G1059" s="30" t="s">
        <v>1001</v>
      </c>
    </row>
    <row r="1060" spans="1:14" s="27" customFormat="1" ht="15" customHeight="1" x14ac:dyDescent="0.25">
      <c r="B1060" s="31" t="s">
        <v>1096</v>
      </c>
      <c r="C1060" s="32" t="s">
        <v>554</v>
      </c>
      <c r="D1060" s="33"/>
      <c r="E1060" s="33"/>
      <c r="F1060" s="33"/>
      <c r="G1060" s="33"/>
    </row>
    <row r="1061" spans="1:14" s="44" customFormat="1" x14ac:dyDescent="0.3">
      <c r="B1061" s="34"/>
      <c r="C1061" s="33"/>
      <c r="D1061" s="33"/>
      <c r="E1061" s="33"/>
      <c r="F1061" s="92"/>
      <c r="G1061" s="33"/>
    </row>
    <row r="1062" spans="1:14" s="44" customFormat="1" ht="12" customHeight="1" x14ac:dyDescent="0.3">
      <c r="A1062" s="44">
        <v>7375</v>
      </c>
      <c r="B1062" s="31" t="s">
        <v>555</v>
      </c>
      <c r="C1062" s="32" t="s">
        <v>1531</v>
      </c>
      <c r="D1062" s="33"/>
      <c r="E1062" s="33"/>
      <c r="F1062" s="92"/>
      <c r="G1062" s="33"/>
    </row>
    <row r="1063" spans="1:14" s="44" customFormat="1" ht="12" customHeight="1" x14ac:dyDescent="0.3">
      <c r="B1063" s="34"/>
      <c r="C1063" s="33"/>
      <c r="D1063" s="33"/>
      <c r="E1063" s="33"/>
      <c r="F1063" s="92"/>
      <c r="G1063" s="33"/>
    </row>
    <row r="1064" spans="1:14" s="44" customFormat="1" ht="12" customHeight="1" x14ac:dyDescent="0.3">
      <c r="A1064" s="44">
        <v>7376</v>
      </c>
      <c r="B1064" s="34"/>
      <c r="C1064" s="35" t="s">
        <v>557</v>
      </c>
      <c r="D1064" s="36" t="s">
        <v>196</v>
      </c>
      <c r="E1064" s="133">
        <v>25000</v>
      </c>
      <c r="F1064" s="87">
        <v>0</v>
      </c>
      <c r="G1064" s="37">
        <f>F1064*E1064</f>
        <v>0</v>
      </c>
      <c r="I1064" s="149"/>
      <c r="J1064" s="150"/>
      <c r="K1064" s="150"/>
      <c r="L1064" s="150"/>
      <c r="M1064" s="150"/>
      <c r="N1064" s="150"/>
    </row>
    <row r="1065" spans="1:14" s="44" customFormat="1" ht="12" customHeight="1" x14ac:dyDescent="0.3">
      <c r="B1065" s="34"/>
      <c r="C1065" s="33"/>
      <c r="D1065" s="33"/>
      <c r="E1065" s="134"/>
      <c r="F1065" s="86"/>
      <c r="G1065" s="33"/>
      <c r="I1065" s="148"/>
      <c r="J1065" s="148"/>
      <c r="K1065" s="148"/>
      <c r="L1065" s="148"/>
      <c r="M1065" s="148"/>
      <c r="N1065" s="148"/>
    </row>
    <row r="1066" spans="1:14" s="44" customFormat="1" ht="12" customHeight="1" x14ac:dyDescent="0.3">
      <c r="A1066" s="44">
        <v>7377</v>
      </c>
      <c r="B1066" s="31" t="s">
        <v>1532</v>
      </c>
      <c r="C1066" s="32" t="s">
        <v>559</v>
      </c>
      <c r="D1066" s="33"/>
      <c r="E1066" s="134"/>
      <c r="F1066" s="86"/>
      <c r="G1066" s="33"/>
      <c r="I1066" s="148"/>
      <c r="J1066" s="148"/>
      <c r="K1066" s="148"/>
      <c r="L1066" s="148"/>
      <c r="M1066" s="148"/>
      <c r="N1066" s="148"/>
    </row>
    <row r="1067" spans="1:14" s="44" customFormat="1" ht="12" customHeight="1" x14ac:dyDescent="0.3">
      <c r="B1067" s="34"/>
      <c r="C1067" s="33"/>
      <c r="D1067" s="33"/>
      <c r="E1067" s="134"/>
      <c r="F1067" s="86"/>
      <c r="G1067" s="33"/>
      <c r="I1067" s="148"/>
      <c r="J1067" s="148"/>
      <c r="K1067" s="148"/>
      <c r="L1067" s="148"/>
      <c r="M1067" s="148"/>
      <c r="N1067" s="148"/>
    </row>
    <row r="1068" spans="1:14" s="44" customFormat="1" ht="12" customHeight="1" x14ac:dyDescent="0.3">
      <c r="A1068" s="44">
        <v>7378</v>
      </c>
      <c r="B1068" s="34"/>
      <c r="C1068" s="35" t="s">
        <v>560</v>
      </c>
      <c r="D1068" s="36" t="s">
        <v>369</v>
      </c>
      <c r="E1068" s="133">
        <v>1650</v>
      </c>
      <c r="F1068" s="87">
        <v>0</v>
      </c>
      <c r="G1068" s="37">
        <f>F1068*E1068</f>
        <v>0</v>
      </c>
      <c r="I1068" s="149"/>
      <c r="J1068" s="150"/>
      <c r="K1068" s="150"/>
      <c r="L1068" s="150"/>
      <c r="M1068" s="150"/>
      <c r="N1068" s="150"/>
    </row>
    <row r="1069" spans="1:14" s="44" customFormat="1" ht="12" customHeight="1" x14ac:dyDescent="0.3">
      <c r="B1069" s="34"/>
      <c r="C1069" s="33"/>
      <c r="D1069" s="33"/>
      <c r="E1069" s="33"/>
      <c r="F1069" s="86"/>
      <c r="G1069" s="33"/>
      <c r="I1069" s="148"/>
      <c r="J1069" s="148"/>
      <c r="K1069" s="148"/>
      <c r="L1069" s="148"/>
      <c r="M1069" s="148"/>
      <c r="N1069" s="148"/>
    </row>
    <row r="1070" spans="1:14" s="44" customFormat="1" ht="12" customHeight="1" x14ac:dyDescent="0.3">
      <c r="A1070" s="44">
        <v>7379</v>
      </c>
      <c r="B1070" s="34"/>
      <c r="C1070" s="35" t="s">
        <v>561</v>
      </c>
      <c r="D1070" s="36" t="s">
        <v>369</v>
      </c>
      <c r="E1070" s="33">
        <v>50</v>
      </c>
      <c r="F1070" s="87">
        <v>0</v>
      </c>
      <c r="G1070" s="37">
        <f>F1070*E1070</f>
        <v>0</v>
      </c>
      <c r="I1070" s="149"/>
      <c r="J1070" s="150"/>
      <c r="K1070" s="150"/>
      <c r="L1070" s="150"/>
      <c r="M1070" s="150"/>
      <c r="N1070" s="150"/>
    </row>
    <row r="1071" spans="1:14" s="44" customFormat="1" ht="12" customHeight="1" x14ac:dyDescent="0.3">
      <c r="B1071" s="34"/>
      <c r="C1071" s="33"/>
      <c r="D1071" s="33"/>
      <c r="E1071" s="33"/>
      <c r="F1071" s="92"/>
      <c r="G1071" s="33"/>
      <c r="I1071" s="148"/>
      <c r="J1071" s="148"/>
      <c r="K1071" s="148"/>
      <c r="L1071" s="148"/>
      <c r="M1071" s="148"/>
      <c r="N1071" s="148"/>
    </row>
    <row r="1072" spans="1:14" s="44" customFormat="1" ht="12" customHeight="1" x14ac:dyDescent="0.3">
      <c r="A1072" s="44">
        <v>7380</v>
      </c>
      <c r="B1072" s="34" t="s">
        <v>1533</v>
      </c>
      <c r="C1072" s="65" t="s">
        <v>1534</v>
      </c>
      <c r="D1072" s="36" t="s">
        <v>196</v>
      </c>
      <c r="E1072" s="133">
        <v>350</v>
      </c>
      <c r="F1072" s="87">
        <v>0</v>
      </c>
      <c r="G1072" s="37">
        <f>F1072*E1072</f>
        <v>0</v>
      </c>
      <c r="I1072" s="149"/>
      <c r="J1072" s="150"/>
      <c r="K1072" s="150"/>
      <c r="L1072" s="150"/>
      <c r="M1072" s="150"/>
      <c r="N1072" s="150"/>
    </row>
    <row r="1073" spans="2:14" s="44" customFormat="1" ht="12" customHeight="1" x14ac:dyDescent="0.3">
      <c r="B1073" s="34"/>
      <c r="C1073" s="33"/>
      <c r="D1073" s="33"/>
      <c r="E1073" s="33"/>
      <c r="F1073" s="92"/>
      <c r="G1073" s="33"/>
      <c r="I1073" s="149"/>
      <c r="J1073" s="150"/>
      <c r="K1073" s="150"/>
      <c r="L1073" s="150"/>
      <c r="M1073" s="150"/>
      <c r="N1073" s="150"/>
    </row>
    <row r="1074" spans="2:14" s="44" customFormat="1" ht="12" customHeight="1" x14ac:dyDescent="0.3">
      <c r="B1074" s="34" t="s">
        <v>1535</v>
      </c>
      <c r="C1074" s="65" t="s">
        <v>1536</v>
      </c>
      <c r="D1074" s="36" t="s">
        <v>196</v>
      </c>
      <c r="E1074" s="133">
        <v>5000</v>
      </c>
      <c r="F1074" s="87">
        <v>0</v>
      </c>
      <c r="G1074" s="37">
        <f>F1074*E1074</f>
        <v>0</v>
      </c>
      <c r="I1074" s="149"/>
      <c r="J1074" s="150"/>
      <c r="K1074" s="150"/>
      <c r="L1074" s="150"/>
      <c r="M1074" s="150"/>
      <c r="N1074" s="150"/>
    </row>
    <row r="1075" spans="2:14" s="44" customFormat="1" ht="12" customHeight="1" x14ac:dyDescent="0.3">
      <c r="B1075" s="34"/>
      <c r="C1075" s="33"/>
      <c r="D1075" s="33"/>
      <c r="E1075" s="33"/>
      <c r="F1075" s="33"/>
      <c r="G1075" s="33"/>
    </row>
    <row r="1076" spans="2:14" s="44" customFormat="1" ht="12" customHeight="1" x14ac:dyDescent="0.3">
      <c r="B1076" s="34"/>
      <c r="C1076" s="33"/>
      <c r="D1076" s="33"/>
      <c r="E1076" s="33"/>
      <c r="F1076" s="33"/>
      <c r="G1076" s="33"/>
    </row>
    <row r="1077" spans="2:14" s="44" customFormat="1" ht="12" customHeight="1" x14ac:dyDescent="0.3">
      <c r="B1077" s="34"/>
      <c r="C1077" s="33"/>
      <c r="D1077" s="33"/>
      <c r="E1077" s="33"/>
      <c r="F1077" s="33"/>
      <c r="G1077" s="33"/>
    </row>
    <row r="1078" spans="2:14" s="44" customFormat="1" ht="12" customHeight="1" x14ac:dyDescent="0.3">
      <c r="B1078" s="34"/>
      <c r="C1078" s="33"/>
      <c r="D1078" s="33"/>
      <c r="E1078" s="33"/>
      <c r="F1078" s="33"/>
      <c r="G1078" s="33"/>
    </row>
    <row r="1079" spans="2:14" s="44" customFormat="1" ht="12" customHeight="1" x14ac:dyDescent="0.3">
      <c r="B1079" s="34"/>
      <c r="C1079" s="33"/>
      <c r="D1079" s="33"/>
      <c r="E1079" s="33"/>
      <c r="F1079" s="33"/>
      <c r="G1079" s="33"/>
    </row>
    <row r="1080" spans="2:14" s="44" customFormat="1" ht="12" customHeight="1" x14ac:dyDescent="0.3">
      <c r="B1080" s="34"/>
      <c r="C1080" s="33"/>
      <c r="D1080" s="33"/>
      <c r="E1080" s="33"/>
      <c r="F1080" s="33"/>
      <c r="G1080" s="33"/>
    </row>
    <row r="1081" spans="2:14" s="44" customFormat="1" ht="12" customHeight="1" x14ac:dyDescent="0.3">
      <c r="B1081" s="34"/>
      <c r="C1081" s="33"/>
      <c r="D1081" s="33"/>
      <c r="E1081" s="33"/>
      <c r="F1081" s="33"/>
      <c r="G1081" s="33"/>
    </row>
    <row r="1082" spans="2:14" s="44" customFormat="1" ht="12" customHeight="1" x14ac:dyDescent="0.3">
      <c r="B1082" s="34"/>
      <c r="C1082" s="33"/>
      <c r="D1082" s="33"/>
      <c r="E1082" s="33"/>
      <c r="F1082" s="33"/>
      <c r="G1082" s="33"/>
    </row>
    <row r="1083" spans="2:14" s="44" customFormat="1" ht="12" customHeight="1" x14ac:dyDescent="0.3">
      <c r="B1083" s="34"/>
      <c r="C1083" s="33"/>
      <c r="D1083" s="33"/>
      <c r="E1083" s="33"/>
      <c r="F1083" s="33"/>
      <c r="G1083" s="33"/>
    </row>
    <row r="1084" spans="2:14" s="44" customFormat="1" ht="12" customHeight="1" x14ac:dyDescent="0.3">
      <c r="B1084" s="34"/>
      <c r="C1084" s="33"/>
      <c r="D1084" s="33"/>
      <c r="E1084" s="33"/>
      <c r="F1084" s="33"/>
      <c r="G1084" s="33"/>
    </row>
    <row r="1085" spans="2:14" s="44" customFormat="1" ht="12" customHeight="1" x14ac:dyDescent="0.3">
      <c r="B1085" s="34"/>
      <c r="C1085" s="33"/>
      <c r="D1085" s="33"/>
      <c r="E1085" s="33"/>
      <c r="F1085" s="33"/>
      <c r="G1085" s="33"/>
    </row>
    <row r="1086" spans="2:14" s="44" customFormat="1" ht="12" customHeight="1" x14ac:dyDescent="0.3">
      <c r="B1086" s="34"/>
      <c r="C1086" s="33"/>
      <c r="D1086" s="33"/>
      <c r="E1086" s="33"/>
      <c r="F1086" s="33"/>
      <c r="G1086" s="33"/>
    </row>
    <row r="1087" spans="2:14" s="44" customFormat="1" ht="12" customHeight="1" x14ac:dyDescent="0.3">
      <c r="B1087" s="34"/>
      <c r="C1087" s="33"/>
      <c r="D1087" s="33"/>
      <c r="E1087" s="33"/>
      <c r="F1087" s="33"/>
      <c r="G1087" s="33"/>
    </row>
    <row r="1088" spans="2:14" s="44" customFormat="1" ht="12" customHeight="1" x14ac:dyDescent="0.3">
      <c r="B1088" s="34"/>
      <c r="C1088" s="33"/>
      <c r="D1088" s="33"/>
      <c r="E1088" s="33"/>
      <c r="F1088" s="33"/>
      <c r="G1088" s="33"/>
    </row>
    <row r="1089" spans="2:7" s="44" customFormat="1" ht="12" customHeight="1" x14ac:dyDescent="0.3">
      <c r="B1089" s="34"/>
      <c r="C1089" s="33"/>
      <c r="D1089" s="33"/>
      <c r="E1089" s="33"/>
      <c r="F1089" s="33"/>
      <c r="G1089" s="33"/>
    </row>
    <row r="1090" spans="2:7" s="44" customFormat="1" ht="12" customHeight="1" x14ac:dyDescent="0.3">
      <c r="B1090" s="34"/>
      <c r="C1090" s="33"/>
      <c r="D1090" s="33"/>
      <c r="E1090" s="33"/>
      <c r="F1090" s="33"/>
      <c r="G1090" s="33"/>
    </row>
    <row r="1091" spans="2:7" s="44" customFormat="1" ht="12" customHeight="1" x14ac:dyDescent="0.3">
      <c r="B1091" s="34"/>
      <c r="C1091" s="33"/>
      <c r="D1091" s="33"/>
      <c r="E1091" s="33"/>
      <c r="F1091" s="33"/>
      <c r="G1091" s="33"/>
    </row>
    <row r="1092" spans="2:7" s="44" customFormat="1" ht="12" customHeight="1" x14ac:dyDescent="0.3">
      <c r="B1092" s="34"/>
      <c r="C1092" s="33"/>
      <c r="D1092" s="33"/>
      <c r="E1092" s="33"/>
      <c r="F1092" s="33"/>
      <c r="G1092" s="33"/>
    </row>
    <row r="1093" spans="2:7" s="44" customFormat="1" ht="12" customHeight="1" x14ac:dyDescent="0.3">
      <c r="B1093" s="34"/>
      <c r="C1093" s="33"/>
      <c r="D1093" s="33"/>
      <c r="E1093" s="33"/>
      <c r="F1093" s="33"/>
      <c r="G1093" s="33"/>
    </row>
    <row r="1094" spans="2:7" s="44" customFormat="1" ht="12" customHeight="1" x14ac:dyDescent="0.3">
      <c r="B1094" s="34"/>
      <c r="C1094" s="33"/>
      <c r="D1094" s="33"/>
      <c r="E1094" s="33"/>
      <c r="F1094" s="33"/>
      <c r="G1094" s="33"/>
    </row>
    <row r="1095" spans="2:7" s="44" customFormat="1" ht="12" customHeight="1" x14ac:dyDescent="0.3">
      <c r="B1095" s="34"/>
      <c r="C1095" s="33"/>
      <c r="D1095" s="33"/>
      <c r="E1095" s="33"/>
      <c r="F1095" s="33"/>
      <c r="G1095" s="33"/>
    </row>
    <row r="1096" spans="2:7" s="44" customFormat="1" ht="12" customHeight="1" x14ac:dyDescent="0.3">
      <c r="B1096" s="34"/>
      <c r="C1096" s="33"/>
      <c r="D1096" s="33"/>
      <c r="E1096" s="33"/>
      <c r="F1096" s="33"/>
      <c r="G1096" s="33"/>
    </row>
    <row r="1097" spans="2:7" s="44" customFormat="1" ht="12" customHeight="1" x14ac:dyDescent="0.3">
      <c r="B1097" s="34"/>
      <c r="C1097" s="33"/>
      <c r="D1097" s="33"/>
      <c r="E1097" s="33"/>
      <c r="F1097" s="33"/>
      <c r="G1097" s="33"/>
    </row>
    <row r="1098" spans="2:7" s="44" customFormat="1" ht="12" customHeight="1" x14ac:dyDescent="0.3">
      <c r="B1098" s="34"/>
      <c r="C1098" s="33"/>
      <c r="D1098" s="33"/>
      <c r="E1098" s="33"/>
      <c r="F1098" s="33"/>
      <c r="G1098" s="33"/>
    </row>
    <row r="1099" spans="2:7" s="44" customFormat="1" ht="12" customHeight="1" x14ac:dyDescent="0.3">
      <c r="B1099" s="34"/>
      <c r="C1099" s="33"/>
      <c r="D1099" s="33"/>
      <c r="E1099" s="33"/>
      <c r="F1099" s="33"/>
      <c r="G1099" s="33"/>
    </row>
    <row r="1100" spans="2:7" s="44" customFormat="1" ht="12" customHeight="1" x14ac:dyDescent="0.3">
      <c r="B1100" s="34"/>
      <c r="C1100" s="33"/>
      <c r="D1100" s="33"/>
      <c r="E1100" s="33"/>
      <c r="F1100" s="33"/>
      <c r="G1100" s="33"/>
    </row>
    <row r="1101" spans="2:7" s="44" customFormat="1" ht="12" customHeight="1" x14ac:dyDescent="0.3">
      <c r="B1101" s="34"/>
      <c r="C1101" s="33"/>
      <c r="D1101" s="33"/>
      <c r="E1101" s="33"/>
      <c r="F1101" s="33"/>
      <c r="G1101" s="33"/>
    </row>
    <row r="1102" spans="2:7" s="44" customFormat="1" ht="12" customHeight="1" x14ac:dyDescent="0.3">
      <c r="B1102" s="34"/>
      <c r="C1102" s="33"/>
      <c r="D1102" s="33"/>
      <c r="E1102" s="33"/>
      <c r="F1102" s="33"/>
      <c r="G1102" s="33"/>
    </row>
    <row r="1103" spans="2:7" s="44" customFormat="1" ht="12" customHeight="1" x14ac:dyDescent="0.3">
      <c r="B1103" s="34"/>
      <c r="C1103" s="33"/>
      <c r="D1103" s="33"/>
      <c r="E1103" s="33"/>
      <c r="F1103" s="33"/>
      <c r="G1103" s="33"/>
    </row>
    <row r="1104" spans="2:7" s="44" customFormat="1" ht="12" customHeight="1" x14ac:dyDescent="0.3">
      <c r="B1104" s="34"/>
      <c r="C1104" s="33"/>
      <c r="D1104" s="33"/>
      <c r="E1104" s="33"/>
      <c r="F1104" s="33"/>
      <c r="G1104" s="33"/>
    </row>
    <row r="1105" spans="2:7" s="44" customFormat="1" ht="12" customHeight="1" x14ac:dyDescent="0.3">
      <c r="B1105" s="34"/>
      <c r="C1105" s="33"/>
      <c r="D1105" s="33"/>
      <c r="E1105" s="33"/>
      <c r="F1105" s="33"/>
      <c r="G1105" s="33"/>
    </row>
    <row r="1106" spans="2:7" s="44" customFormat="1" ht="12" customHeight="1" x14ac:dyDescent="0.3">
      <c r="B1106" s="34"/>
      <c r="C1106" s="33"/>
      <c r="D1106" s="33"/>
      <c r="E1106" s="33"/>
      <c r="F1106" s="33"/>
      <c r="G1106" s="33"/>
    </row>
    <row r="1107" spans="2:7" s="44" customFormat="1" ht="12" customHeight="1" x14ac:dyDescent="0.3">
      <c r="B1107" s="34"/>
      <c r="C1107" s="33"/>
      <c r="D1107" s="33"/>
      <c r="E1107" s="33"/>
      <c r="F1107" s="33"/>
      <c r="G1107" s="33"/>
    </row>
    <row r="1108" spans="2:7" s="44" customFormat="1" ht="12" customHeight="1" x14ac:dyDescent="0.3">
      <c r="B1108" s="34"/>
      <c r="C1108" s="33"/>
      <c r="D1108" s="33"/>
      <c r="E1108" s="33"/>
      <c r="F1108" s="33"/>
      <c r="G1108" s="33"/>
    </row>
    <row r="1109" spans="2:7" s="44" customFormat="1" ht="12" customHeight="1" x14ac:dyDescent="0.3">
      <c r="B1109" s="34"/>
      <c r="C1109" s="33"/>
      <c r="D1109" s="33"/>
      <c r="E1109" s="33"/>
      <c r="F1109" s="33"/>
      <c r="G1109" s="33"/>
    </row>
    <row r="1110" spans="2:7" s="44" customFormat="1" ht="12" customHeight="1" x14ac:dyDescent="0.3">
      <c r="B1110" s="34"/>
      <c r="C1110" s="33"/>
      <c r="D1110" s="33"/>
      <c r="E1110" s="33"/>
      <c r="F1110" s="33"/>
      <c r="G1110" s="33"/>
    </row>
    <row r="1111" spans="2:7" s="44" customFormat="1" ht="12" customHeight="1" x14ac:dyDescent="0.3">
      <c r="B1111" s="34"/>
      <c r="C1111" s="33"/>
      <c r="D1111" s="33"/>
      <c r="E1111" s="33"/>
      <c r="F1111" s="33"/>
      <c r="G1111" s="33"/>
    </row>
    <row r="1112" spans="2:7" s="44" customFormat="1" ht="12" customHeight="1" x14ac:dyDescent="0.3">
      <c r="B1112" s="34"/>
      <c r="C1112" s="33"/>
      <c r="D1112" s="33"/>
      <c r="E1112" s="33"/>
      <c r="F1112" s="33"/>
      <c r="G1112" s="33"/>
    </row>
    <row r="1113" spans="2:7" s="44" customFormat="1" ht="12" customHeight="1" x14ac:dyDescent="0.3">
      <c r="B1113" s="34"/>
      <c r="C1113" s="33"/>
      <c r="D1113" s="33"/>
      <c r="E1113" s="33"/>
      <c r="F1113" s="33"/>
      <c r="G1113" s="33"/>
    </row>
    <row r="1114" spans="2:7" s="44" customFormat="1" ht="12" customHeight="1" x14ac:dyDescent="0.3">
      <c r="B1114" s="34"/>
      <c r="C1114" s="33"/>
      <c r="D1114" s="33"/>
      <c r="E1114" s="33"/>
      <c r="F1114" s="33"/>
      <c r="G1114" s="33"/>
    </row>
    <row r="1115" spans="2:7" s="44" customFormat="1" ht="12" customHeight="1" x14ac:dyDescent="0.3">
      <c r="B1115" s="34"/>
      <c r="C1115" s="33"/>
      <c r="D1115" s="33"/>
      <c r="E1115" s="33"/>
      <c r="F1115" s="33"/>
      <c r="G1115" s="33"/>
    </row>
    <row r="1116" spans="2:7" s="44" customFormat="1" ht="12" customHeight="1" x14ac:dyDescent="0.3">
      <c r="B1116" s="34"/>
      <c r="C1116" s="33"/>
      <c r="D1116" s="33"/>
      <c r="E1116" s="33"/>
      <c r="F1116" s="33"/>
      <c r="G1116" s="33"/>
    </row>
    <row r="1117" spans="2:7" s="44" customFormat="1" ht="12" customHeight="1" x14ac:dyDescent="0.3">
      <c r="B1117" s="34"/>
      <c r="C1117" s="33"/>
      <c r="D1117" s="33"/>
      <c r="E1117" s="33"/>
      <c r="F1117" s="33"/>
      <c r="G1117" s="33"/>
    </row>
    <row r="1118" spans="2:7" s="44" customFormat="1" ht="12" customHeight="1" x14ac:dyDescent="0.3">
      <c r="B1118" s="34"/>
      <c r="C1118" s="33"/>
      <c r="D1118" s="33"/>
      <c r="E1118" s="33"/>
      <c r="F1118" s="33"/>
      <c r="G1118" s="33"/>
    </row>
    <row r="1119" spans="2:7" s="44" customFormat="1" ht="12" customHeight="1" x14ac:dyDescent="0.3">
      <c r="B1119" s="34"/>
      <c r="C1119" s="33"/>
      <c r="D1119" s="33"/>
      <c r="E1119" s="33"/>
      <c r="F1119" s="33"/>
      <c r="G1119" s="33"/>
    </row>
    <row r="1120" spans="2:7" s="44" customFormat="1" ht="12" customHeight="1" x14ac:dyDescent="0.3">
      <c r="B1120" s="34"/>
      <c r="C1120" s="33"/>
      <c r="D1120" s="33"/>
      <c r="E1120" s="33"/>
      <c r="F1120" s="33"/>
      <c r="G1120" s="33"/>
    </row>
    <row r="1121" spans="1:14" s="44" customFormat="1" ht="12" customHeight="1" x14ac:dyDescent="0.3">
      <c r="B1121" s="34"/>
      <c r="C1121" s="33"/>
      <c r="D1121" s="33"/>
      <c r="E1121" s="33"/>
      <c r="F1121" s="33"/>
      <c r="G1121" s="33"/>
    </row>
    <row r="1122" spans="1:14" s="44" customFormat="1" ht="12" customHeight="1" x14ac:dyDescent="0.3">
      <c r="B1122" s="41" t="s">
        <v>41</v>
      </c>
      <c r="C1122" s="42"/>
      <c r="D1122" s="42"/>
      <c r="E1122" s="42"/>
      <c r="F1122" s="42"/>
      <c r="G1122" s="43">
        <f>SUM(G1062:G1120)</f>
        <v>0</v>
      </c>
    </row>
    <row r="1123" spans="1:14" s="44" customFormat="1" ht="12" customHeight="1" x14ac:dyDescent="0.25">
      <c r="B1123" s="28"/>
      <c r="C1123" s="27"/>
      <c r="D1123" s="27"/>
      <c r="E1123" s="27"/>
      <c r="F1123" s="27"/>
      <c r="G1123" s="27"/>
    </row>
    <row r="1124" spans="1:14" s="40" customFormat="1" ht="20.100000000000001" customHeight="1" x14ac:dyDescent="0.25">
      <c r="B1124" s="28"/>
      <c r="C1124" s="27"/>
      <c r="D1124" s="27"/>
      <c r="E1124" s="27"/>
      <c r="F1124" s="27"/>
      <c r="G1124" s="132" t="s">
        <v>1097</v>
      </c>
    </row>
    <row r="1125" spans="1:14" s="27" customFormat="1" ht="15.75" customHeight="1" x14ac:dyDescent="0.25">
      <c r="B1125" s="29" t="s">
        <v>1</v>
      </c>
      <c r="C1125" s="29" t="s">
        <v>2</v>
      </c>
      <c r="D1125" s="29" t="s">
        <v>3</v>
      </c>
      <c r="E1125" s="29" t="s">
        <v>4</v>
      </c>
      <c r="F1125" s="29" t="s">
        <v>5</v>
      </c>
      <c r="G1125" s="30" t="s">
        <v>1001</v>
      </c>
    </row>
    <row r="1126" spans="1:14" s="27" customFormat="1" ht="15" customHeight="1" x14ac:dyDescent="0.25">
      <c r="B1126" s="31" t="s">
        <v>1098</v>
      </c>
      <c r="C1126" s="32" t="s">
        <v>562</v>
      </c>
      <c r="D1126" s="33"/>
      <c r="E1126" s="33"/>
      <c r="F1126" s="33"/>
      <c r="G1126" s="33"/>
    </row>
    <row r="1127" spans="1:14" s="44" customFormat="1" x14ac:dyDescent="0.3">
      <c r="B1127" s="34"/>
      <c r="C1127" s="33"/>
      <c r="D1127" s="33"/>
      <c r="E1127" s="33"/>
      <c r="F1127" s="92"/>
      <c r="G1127" s="33"/>
    </row>
    <row r="1128" spans="1:14" s="44" customFormat="1" ht="12" customHeight="1" x14ac:dyDescent="0.3">
      <c r="A1128" s="44">
        <v>7381</v>
      </c>
      <c r="B1128" s="31" t="s">
        <v>1256</v>
      </c>
      <c r="C1128" s="32" t="s">
        <v>563</v>
      </c>
      <c r="D1128" s="33"/>
      <c r="E1128" s="33"/>
      <c r="F1128" s="92"/>
      <c r="G1128" s="33"/>
    </row>
    <row r="1129" spans="1:14" s="44" customFormat="1" ht="12" customHeight="1" x14ac:dyDescent="0.3">
      <c r="B1129" s="34"/>
      <c r="C1129" s="33"/>
      <c r="D1129" s="33"/>
      <c r="E1129" s="33"/>
      <c r="F1129" s="92"/>
      <c r="G1129" s="33"/>
    </row>
    <row r="1130" spans="1:14" s="44" customFormat="1" ht="32.4" x14ac:dyDescent="0.3">
      <c r="A1130" s="44">
        <v>7382</v>
      </c>
      <c r="B1130" s="34"/>
      <c r="C1130" s="35" t="s">
        <v>564</v>
      </c>
      <c r="D1130" s="36" t="s">
        <v>196</v>
      </c>
      <c r="E1130" s="133">
        <v>24000</v>
      </c>
      <c r="F1130" s="87">
        <v>0</v>
      </c>
      <c r="G1130" s="37">
        <f>F1130*E1130</f>
        <v>0</v>
      </c>
      <c r="I1130" s="149"/>
      <c r="J1130" s="150"/>
      <c r="K1130" s="150"/>
      <c r="L1130" s="150"/>
      <c r="M1130" s="150"/>
      <c r="N1130" s="150"/>
    </row>
    <row r="1131" spans="1:14" s="44" customFormat="1" ht="12" customHeight="1" x14ac:dyDescent="0.3">
      <c r="B1131" s="34"/>
      <c r="C1131" s="33"/>
      <c r="D1131" s="33"/>
      <c r="E1131" s="134"/>
      <c r="F1131" s="86"/>
      <c r="G1131" s="38"/>
    </row>
    <row r="1132" spans="1:14" s="44" customFormat="1" ht="40.5" customHeight="1" x14ac:dyDescent="0.3">
      <c r="A1132" s="44">
        <v>7383</v>
      </c>
      <c r="B1132" s="34"/>
      <c r="C1132" s="35" t="s">
        <v>565</v>
      </c>
      <c r="D1132" s="33"/>
      <c r="E1132" s="134"/>
      <c r="F1132" s="86"/>
      <c r="G1132" s="38"/>
    </row>
    <row r="1133" spans="1:14" s="44" customFormat="1" ht="12" customHeight="1" x14ac:dyDescent="0.3">
      <c r="B1133" s="34"/>
      <c r="C1133" s="33"/>
      <c r="D1133" s="33"/>
      <c r="E1133" s="134"/>
      <c r="F1133" s="86"/>
      <c r="G1133" s="38"/>
      <c r="I1133" s="149"/>
      <c r="J1133" s="150"/>
      <c r="K1133" s="150"/>
      <c r="L1133" s="150"/>
      <c r="M1133" s="150"/>
      <c r="N1133" s="150"/>
    </row>
    <row r="1134" spans="1:14" s="44" customFormat="1" x14ac:dyDescent="0.3">
      <c r="A1134" s="44">
        <v>7387</v>
      </c>
      <c r="B1134" s="34"/>
      <c r="C1134" s="111" t="s">
        <v>1537</v>
      </c>
      <c r="D1134" s="36" t="s">
        <v>196</v>
      </c>
      <c r="E1134" s="133">
        <v>500</v>
      </c>
      <c r="F1134" s="87">
        <v>0</v>
      </c>
      <c r="G1134" s="37">
        <f>F1134*E1134</f>
        <v>0</v>
      </c>
      <c r="I1134" s="149"/>
      <c r="J1134" s="150"/>
      <c r="K1134" s="150"/>
      <c r="L1134" s="150"/>
      <c r="M1134" s="150"/>
      <c r="N1134" s="150"/>
    </row>
    <row r="1135" spans="1:14" s="44" customFormat="1" ht="12" customHeight="1" x14ac:dyDescent="0.3">
      <c r="B1135" s="34"/>
      <c r="C1135" s="33"/>
      <c r="D1135" s="33"/>
      <c r="E1135" s="33"/>
      <c r="F1135" s="92"/>
      <c r="G1135" s="33"/>
    </row>
    <row r="1136" spans="1:14" s="44" customFormat="1" ht="12" customHeight="1" x14ac:dyDescent="0.3">
      <c r="A1136" s="44">
        <v>7391</v>
      </c>
      <c r="B1136" s="34"/>
      <c r="C1136" s="35" t="s">
        <v>1258</v>
      </c>
      <c r="D1136" s="33"/>
      <c r="E1136" s="33"/>
      <c r="F1136" s="92"/>
      <c r="G1136" s="33"/>
    </row>
    <row r="1137" spans="1:7" s="44" customFormat="1" ht="12" customHeight="1" x14ac:dyDescent="0.3">
      <c r="B1137" s="34"/>
      <c r="C1137" s="33"/>
      <c r="D1137" s="33"/>
      <c r="E1137" s="33"/>
      <c r="F1137" s="92"/>
      <c r="G1137" s="33"/>
    </row>
    <row r="1138" spans="1:7" s="44" customFormat="1" ht="24" customHeight="1" x14ac:dyDescent="0.3">
      <c r="A1138" s="44">
        <v>7392</v>
      </c>
      <c r="B1138" s="34"/>
      <c r="C1138" s="33"/>
      <c r="D1138" s="33"/>
      <c r="E1138" s="33"/>
      <c r="F1138" s="92"/>
      <c r="G1138" s="33"/>
    </row>
    <row r="1139" spans="1:7" s="44" customFormat="1" ht="12" customHeight="1" x14ac:dyDescent="0.3">
      <c r="B1139" s="34"/>
      <c r="C1139" s="33"/>
      <c r="D1139" s="33"/>
      <c r="E1139" s="33"/>
      <c r="F1139" s="92"/>
      <c r="G1139" s="33"/>
    </row>
    <row r="1140" spans="1:7" s="44" customFormat="1" ht="12" customHeight="1" x14ac:dyDescent="0.3">
      <c r="B1140" s="34"/>
      <c r="C1140" s="33"/>
      <c r="D1140" s="33"/>
      <c r="E1140" s="33"/>
      <c r="F1140" s="92"/>
      <c r="G1140" s="33"/>
    </row>
    <row r="1141" spans="1:7" s="44" customFormat="1" ht="12" customHeight="1" x14ac:dyDescent="0.3">
      <c r="B1141" s="34"/>
      <c r="C1141" s="33"/>
      <c r="D1141" s="33"/>
      <c r="E1141" s="33"/>
      <c r="F1141" s="92"/>
      <c r="G1141" s="33"/>
    </row>
    <row r="1142" spans="1:7" s="44" customFormat="1" ht="12" customHeight="1" x14ac:dyDescent="0.3">
      <c r="B1142" s="34"/>
      <c r="C1142" s="33"/>
      <c r="D1142" s="33"/>
      <c r="E1142" s="33"/>
      <c r="F1142" s="92"/>
      <c r="G1142" s="33"/>
    </row>
    <row r="1143" spans="1:7" s="44" customFormat="1" ht="12" customHeight="1" x14ac:dyDescent="0.3">
      <c r="B1143" s="34"/>
      <c r="C1143" s="33"/>
      <c r="D1143" s="33"/>
      <c r="E1143" s="33"/>
      <c r="F1143" s="33"/>
      <c r="G1143" s="33"/>
    </row>
    <row r="1144" spans="1:7" s="44" customFormat="1" ht="12" customHeight="1" x14ac:dyDescent="0.3">
      <c r="B1144" s="34"/>
      <c r="C1144" s="33"/>
      <c r="D1144" s="33"/>
      <c r="E1144" s="33"/>
      <c r="F1144" s="33"/>
      <c r="G1144" s="33"/>
    </row>
    <row r="1145" spans="1:7" s="44" customFormat="1" ht="12" customHeight="1" x14ac:dyDescent="0.3">
      <c r="B1145" s="34"/>
      <c r="C1145" s="33"/>
      <c r="D1145" s="33"/>
      <c r="E1145" s="33"/>
      <c r="F1145" s="33"/>
      <c r="G1145" s="33"/>
    </row>
    <row r="1146" spans="1:7" s="44" customFormat="1" ht="12" customHeight="1" x14ac:dyDescent="0.3">
      <c r="B1146" s="34"/>
      <c r="C1146" s="33"/>
      <c r="D1146" s="33"/>
      <c r="E1146" s="33"/>
      <c r="F1146" s="33"/>
      <c r="G1146" s="33"/>
    </row>
    <row r="1147" spans="1:7" s="44" customFormat="1" ht="12" customHeight="1" x14ac:dyDescent="0.3">
      <c r="B1147" s="34"/>
      <c r="C1147" s="33"/>
      <c r="D1147" s="33"/>
      <c r="E1147" s="33"/>
      <c r="F1147" s="33"/>
      <c r="G1147" s="33"/>
    </row>
    <row r="1148" spans="1:7" s="44" customFormat="1" ht="12" customHeight="1" x14ac:dyDescent="0.3">
      <c r="B1148" s="34"/>
      <c r="C1148" s="33"/>
      <c r="D1148" s="33"/>
      <c r="E1148" s="33"/>
      <c r="F1148" s="33"/>
      <c r="G1148" s="33"/>
    </row>
    <row r="1149" spans="1:7" s="44" customFormat="1" ht="12" customHeight="1" x14ac:dyDescent="0.3">
      <c r="B1149" s="34"/>
      <c r="C1149" s="33"/>
      <c r="D1149" s="33"/>
      <c r="E1149" s="33"/>
      <c r="F1149" s="33"/>
      <c r="G1149" s="33"/>
    </row>
    <row r="1150" spans="1:7" s="44" customFormat="1" ht="12" customHeight="1" x14ac:dyDescent="0.3">
      <c r="B1150" s="34"/>
      <c r="C1150" s="33"/>
      <c r="D1150" s="33"/>
      <c r="E1150" s="33"/>
      <c r="F1150" s="33"/>
      <c r="G1150" s="33"/>
    </row>
    <row r="1151" spans="1:7" s="44" customFormat="1" ht="12" customHeight="1" x14ac:dyDescent="0.3">
      <c r="B1151" s="34"/>
      <c r="C1151" s="33"/>
      <c r="D1151" s="33"/>
      <c r="E1151" s="33"/>
      <c r="F1151" s="33"/>
      <c r="G1151" s="33"/>
    </row>
    <row r="1152" spans="1:7" s="44" customFormat="1" ht="12" customHeight="1" x14ac:dyDescent="0.3">
      <c r="B1152" s="34"/>
      <c r="C1152" s="33"/>
      <c r="D1152" s="33"/>
      <c r="E1152" s="33"/>
      <c r="F1152" s="33"/>
      <c r="G1152" s="33"/>
    </row>
    <row r="1153" spans="2:7" s="44" customFormat="1" ht="12" customHeight="1" x14ac:dyDescent="0.3">
      <c r="B1153" s="34"/>
      <c r="C1153" s="33"/>
      <c r="D1153" s="33"/>
      <c r="E1153" s="33"/>
      <c r="F1153" s="33"/>
      <c r="G1153" s="33"/>
    </row>
    <row r="1154" spans="2:7" s="44" customFormat="1" ht="12" customHeight="1" x14ac:dyDescent="0.3">
      <c r="B1154" s="34"/>
      <c r="C1154" s="33"/>
      <c r="D1154" s="33"/>
      <c r="E1154" s="33"/>
      <c r="F1154" s="33"/>
      <c r="G1154" s="33"/>
    </row>
    <row r="1155" spans="2:7" s="44" customFormat="1" ht="12" customHeight="1" x14ac:dyDescent="0.3">
      <c r="B1155" s="34"/>
      <c r="C1155" s="33"/>
      <c r="D1155" s="33"/>
      <c r="E1155" s="33"/>
      <c r="F1155" s="33"/>
      <c r="G1155" s="33"/>
    </row>
    <row r="1156" spans="2:7" s="44" customFormat="1" ht="12" customHeight="1" x14ac:dyDescent="0.3">
      <c r="B1156" s="34"/>
      <c r="C1156" s="33"/>
      <c r="D1156" s="33"/>
      <c r="E1156" s="33"/>
      <c r="F1156" s="33"/>
      <c r="G1156" s="33"/>
    </row>
    <row r="1157" spans="2:7" s="44" customFormat="1" ht="12" customHeight="1" x14ac:dyDescent="0.3">
      <c r="B1157" s="34"/>
      <c r="C1157" s="33"/>
      <c r="D1157" s="33"/>
      <c r="E1157" s="33"/>
      <c r="F1157" s="33"/>
      <c r="G1157" s="33"/>
    </row>
    <row r="1158" spans="2:7" s="44" customFormat="1" ht="12" customHeight="1" x14ac:dyDescent="0.3">
      <c r="B1158" s="34"/>
      <c r="C1158" s="33"/>
      <c r="D1158" s="33"/>
      <c r="E1158" s="33"/>
      <c r="F1158" s="33"/>
      <c r="G1158" s="33"/>
    </row>
    <row r="1159" spans="2:7" s="44" customFormat="1" ht="12" customHeight="1" x14ac:dyDescent="0.3">
      <c r="B1159" s="34"/>
      <c r="C1159" s="33"/>
      <c r="D1159" s="33"/>
      <c r="E1159" s="33"/>
      <c r="F1159" s="33"/>
      <c r="G1159" s="33"/>
    </row>
    <row r="1160" spans="2:7" s="44" customFormat="1" ht="12" customHeight="1" x14ac:dyDescent="0.3">
      <c r="B1160" s="34"/>
      <c r="C1160" s="33"/>
      <c r="D1160" s="33"/>
      <c r="E1160" s="33"/>
      <c r="F1160" s="33"/>
      <c r="G1160" s="33"/>
    </row>
    <row r="1161" spans="2:7" s="44" customFormat="1" ht="12" customHeight="1" x14ac:dyDescent="0.3">
      <c r="B1161" s="34"/>
      <c r="C1161" s="33"/>
      <c r="D1161" s="33"/>
      <c r="E1161" s="33"/>
      <c r="F1161" s="33"/>
      <c r="G1161" s="33"/>
    </row>
    <row r="1162" spans="2:7" s="44" customFormat="1" ht="12" customHeight="1" x14ac:dyDescent="0.3">
      <c r="B1162" s="34"/>
      <c r="C1162" s="33"/>
      <c r="D1162" s="33"/>
      <c r="E1162" s="33"/>
      <c r="F1162" s="33"/>
      <c r="G1162" s="33"/>
    </row>
    <row r="1163" spans="2:7" s="44" customFormat="1" ht="12" customHeight="1" x14ac:dyDescent="0.3">
      <c r="B1163" s="34"/>
      <c r="C1163" s="33"/>
      <c r="D1163" s="33"/>
      <c r="E1163" s="33"/>
      <c r="F1163" s="33"/>
      <c r="G1163" s="33"/>
    </row>
    <row r="1164" spans="2:7" s="44" customFormat="1" ht="12" customHeight="1" x14ac:dyDescent="0.3">
      <c r="B1164" s="34"/>
      <c r="C1164" s="33"/>
      <c r="D1164" s="33"/>
      <c r="E1164" s="33"/>
      <c r="F1164" s="33"/>
      <c r="G1164" s="33"/>
    </row>
    <row r="1165" spans="2:7" s="44" customFormat="1" ht="12" customHeight="1" x14ac:dyDescent="0.3">
      <c r="B1165" s="34"/>
      <c r="C1165" s="33"/>
      <c r="D1165" s="33"/>
      <c r="E1165" s="33"/>
      <c r="F1165" s="33"/>
      <c r="G1165" s="33"/>
    </row>
    <row r="1166" spans="2:7" s="44" customFormat="1" ht="12" customHeight="1" x14ac:dyDescent="0.3">
      <c r="B1166" s="34"/>
      <c r="C1166" s="33"/>
      <c r="D1166" s="33"/>
      <c r="E1166" s="33"/>
      <c r="F1166" s="33"/>
      <c r="G1166" s="33"/>
    </row>
    <row r="1167" spans="2:7" s="44" customFormat="1" ht="12" customHeight="1" x14ac:dyDescent="0.3">
      <c r="B1167" s="34"/>
      <c r="C1167" s="33"/>
      <c r="D1167" s="33"/>
      <c r="E1167" s="33"/>
      <c r="F1167" s="33"/>
      <c r="G1167" s="33"/>
    </row>
    <row r="1168" spans="2:7" s="44" customFormat="1" ht="12" customHeight="1" x14ac:dyDescent="0.3">
      <c r="B1168" s="34"/>
      <c r="C1168" s="33"/>
      <c r="D1168" s="33"/>
      <c r="E1168" s="33"/>
      <c r="F1168" s="33"/>
      <c r="G1168" s="33"/>
    </row>
    <row r="1169" spans="2:7" s="44" customFormat="1" ht="12" customHeight="1" x14ac:dyDescent="0.3">
      <c r="B1169" s="34"/>
      <c r="C1169" s="33"/>
      <c r="D1169" s="33"/>
      <c r="E1169" s="33"/>
      <c r="F1169" s="33"/>
      <c r="G1169" s="33"/>
    </row>
    <row r="1170" spans="2:7" s="44" customFormat="1" ht="12" customHeight="1" x14ac:dyDescent="0.3">
      <c r="B1170" s="34"/>
      <c r="C1170" s="33"/>
      <c r="D1170" s="33"/>
      <c r="E1170" s="33"/>
      <c r="F1170" s="33"/>
      <c r="G1170" s="33"/>
    </row>
    <row r="1171" spans="2:7" s="44" customFormat="1" ht="12" customHeight="1" x14ac:dyDescent="0.3">
      <c r="B1171" s="34"/>
      <c r="C1171" s="33"/>
      <c r="D1171" s="33"/>
      <c r="E1171" s="33"/>
      <c r="F1171" s="33"/>
      <c r="G1171" s="33"/>
    </row>
    <row r="1172" spans="2:7" s="44" customFormat="1" ht="12" customHeight="1" x14ac:dyDescent="0.3">
      <c r="B1172" s="34"/>
      <c r="C1172" s="33"/>
      <c r="D1172" s="33"/>
      <c r="E1172" s="33"/>
      <c r="F1172" s="33"/>
      <c r="G1172" s="33"/>
    </row>
    <row r="1173" spans="2:7" s="44" customFormat="1" ht="12" customHeight="1" x14ac:dyDescent="0.3">
      <c r="B1173" s="34"/>
      <c r="C1173" s="33"/>
      <c r="D1173" s="33"/>
      <c r="E1173" s="33"/>
      <c r="F1173" s="33"/>
      <c r="G1173" s="33"/>
    </row>
    <row r="1174" spans="2:7" s="44" customFormat="1" ht="12" customHeight="1" x14ac:dyDescent="0.3">
      <c r="B1174" s="34"/>
      <c r="C1174" s="33"/>
      <c r="D1174" s="33"/>
      <c r="E1174" s="33"/>
      <c r="F1174" s="33"/>
      <c r="G1174" s="33"/>
    </row>
    <row r="1175" spans="2:7" s="44" customFormat="1" ht="12" customHeight="1" x14ac:dyDescent="0.3">
      <c r="B1175" s="34"/>
      <c r="C1175" s="33"/>
      <c r="D1175" s="33"/>
      <c r="E1175" s="33"/>
      <c r="F1175" s="33"/>
      <c r="G1175" s="33"/>
    </row>
    <row r="1176" spans="2:7" s="44" customFormat="1" ht="12" customHeight="1" x14ac:dyDescent="0.3">
      <c r="B1176" s="34"/>
      <c r="C1176" s="33"/>
      <c r="D1176" s="33"/>
      <c r="E1176" s="33"/>
      <c r="F1176" s="33"/>
      <c r="G1176" s="33"/>
    </row>
    <row r="1177" spans="2:7" s="44" customFormat="1" ht="12" customHeight="1" x14ac:dyDescent="0.3">
      <c r="B1177" s="34"/>
      <c r="C1177" s="33"/>
      <c r="D1177" s="33"/>
      <c r="E1177" s="33"/>
      <c r="F1177" s="33"/>
      <c r="G1177" s="33"/>
    </row>
    <row r="1178" spans="2:7" s="44" customFormat="1" ht="12" customHeight="1" x14ac:dyDescent="0.3">
      <c r="B1178" s="34"/>
      <c r="C1178" s="33"/>
      <c r="D1178" s="33"/>
      <c r="E1178" s="33"/>
      <c r="F1178" s="33"/>
      <c r="G1178" s="33"/>
    </row>
    <row r="1179" spans="2:7" s="44" customFormat="1" ht="12" customHeight="1" x14ac:dyDescent="0.3">
      <c r="B1179" s="34"/>
      <c r="C1179" s="33"/>
      <c r="D1179" s="33"/>
      <c r="E1179" s="33"/>
      <c r="F1179" s="33"/>
      <c r="G1179" s="33"/>
    </row>
    <row r="1180" spans="2:7" s="44" customFormat="1" ht="12" customHeight="1" x14ac:dyDescent="0.3">
      <c r="B1180" s="34"/>
      <c r="C1180" s="33"/>
      <c r="D1180" s="33"/>
      <c r="E1180" s="33"/>
      <c r="F1180" s="33"/>
      <c r="G1180" s="33"/>
    </row>
    <row r="1181" spans="2:7" s="44" customFormat="1" ht="12" customHeight="1" x14ac:dyDescent="0.3">
      <c r="B1181" s="34"/>
      <c r="C1181" s="33"/>
      <c r="D1181" s="33"/>
      <c r="E1181" s="33"/>
      <c r="F1181" s="33"/>
      <c r="G1181" s="33"/>
    </row>
    <row r="1182" spans="2:7" s="44" customFormat="1" ht="12" customHeight="1" x14ac:dyDescent="0.3">
      <c r="B1182" s="41" t="s">
        <v>41</v>
      </c>
      <c r="C1182" s="42"/>
      <c r="D1182" s="42"/>
      <c r="E1182" s="42"/>
      <c r="F1182" s="42"/>
      <c r="G1182" s="43">
        <f>SUM(G1129:G1180)</f>
        <v>0</v>
      </c>
    </row>
    <row r="1183" spans="2:7" s="44" customFormat="1" ht="12" customHeight="1" x14ac:dyDescent="0.25">
      <c r="B1183" s="28"/>
      <c r="C1183" s="27"/>
      <c r="D1183" s="27"/>
      <c r="E1183" s="27"/>
      <c r="F1183" s="27"/>
      <c r="G1183" s="27"/>
    </row>
    <row r="1184" spans="2:7" s="40" customFormat="1" ht="20.100000000000001" customHeight="1" x14ac:dyDescent="0.25">
      <c r="B1184" s="28"/>
      <c r="C1184" s="27"/>
      <c r="D1184" s="27"/>
      <c r="E1184" s="27"/>
      <c r="F1184" s="27"/>
      <c r="G1184" s="132" t="s">
        <v>1099</v>
      </c>
    </row>
    <row r="1185" spans="1:14" s="27" customFormat="1" ht="15.75" customHeight="1" x14ac:dyDescent="0.25">
      <c r="B1185" s="29" t="s">
        <v>1</v>
      </c>
      <c r="C1185" s="29" t="s">
        <v>2</v>
      </c>
      <c r="D1185" s="29" t="s">
        <v>3</v>
      </c>
      <c r="E1185" s="29" t="s">
        <v>4</v>
      </c>
      <c r="F1185" s="29" t="s">
        <v>5</v>
      </c>
      <c r="G1185" s="30" t="s">
        <v>1001</v>
      </c>
    </row>
    <row r="1186" spans="1:14" s="27" customFormat="1" ht="15" customHeight="1" x14ac:dyDescent="0.25">
      <c r="B1186" s="31" t="s">
        <v>1100</v>
      </c>
      <c r="C1186" s="32" t="s">
        <v>567</v>
      </c>
      <c r="D1186" s="33"/>
      <c r="E1186" s="33"/>
      <c r="F1186" s="33"/>
      <c r="G1186" s="33"/>
    </row>
    <row r="1187" spans="1:14" s="44" customFormat="1" x14ac:dyDescent="0.3">
      <c r="B1187" s="34"/>
      <c r="C1187" s="33"/>
      <c r="D1187" s="33"/>
      <c r="E1187" s="33"/>
      <c r="F1187" s="33"/>
      <c r="G1187" s="33"/>
    </row>
    <row r="1188" spans="1:14" s="44" customFormat="1" ht="12" customHeight="1" x14ac:dyDescent="0.3">
      <c r="A1188" s="44">
        <v>7394</v>
      </c>
      <c r="B1188" s="31" t="s">
        <v>568</v>
      </c>
      <c r="C1188" s="32" t="s">
        <v>569</v>
      </c>
      <c r="D1188" s="33"/>
      <c r="E1188" s="33"/>
      <c r="F1188" s="33"/>
      <c r="G1188" s="33"/>
    </row>
    <row r="1189" spans="1:14" s="44" customFormat="1" ht="12" customHeight="1" x14ac:dyDescent="0.3">
      <c r="B1189" s="34"/>
      <c r="C1189" s="33"/>
      <c r="D1189" s="33"/>
      <c r="E1189" s="33"/>
      <c r="F1189" s="92"/>
      <c r="G1189" s="33"/>
    </row>
    <row r="1190" spans="1:14" s="44" customFormat="1" ht="12" customHeight="1" x14ac:dyDescent="0.3">
      <c r="A1190" s="44">
        <v>7395</v>
      </c>
      <c r="B1190" s="34"/>
      <c r="C1190" s="35" t="s">
        <v>570</v>
      </c>
      <c r="D1190" s="36" t="s">
        <v>571</v>
      </c>
      <c r="E1190" s="33">
        <v>2500</v>
      </c>
      <c r="F1190" s="87">
        <v>0</v>
      </c>
      <c r="G1190" s="37">
        <f>F1190*E1190</f>
        <v>0</v>
      </c>
      <c r="I1190" s="149"/>
      <c r="J1190" s="150"/>
      <c r="K1190" s="150"/>
      <c r="L1190" s="150"/>
      <c r="M1190" s="150"/>
      <c r="N1190" s="150"/>
    </row>
    <row r="1191" spans="1:14" s="44" customFormat="1" ht="12" customHeight="1" x14ac:dyDescent="0.3">
      <c r="B1191" s="34"/>
      <c r="C1191" s="33"/>
      <c r="D1191" s="33"/>
      <c r="E1191" s="33"/>
      <c r="F1191" s="86"/>
      <c r="G1191" s="33"/>
    </row>
    <row r="1192" spans="1:14" s="44" customFormat="1" ht="12" customHeight="1" x14ac:dyDescent="0.3">
      <c r="A1192" s="44">
        <v>7396</v>
      </c>
      <c r="B1192" s="34"/>
      <c r="C1192" s="35" t="s">
        <v>1538</v>
      </c>
      <c r="D1192" s="36" t="s">
        <v>571</v>
      </c>
      <c r="E1192" s="133">
        <v>185000</v>
      </c>
      <c r="F1192" s="87">
        <v>0</v>
      </c>
      <c r="G1192" s="37">
        <f>F1192*E1192</f>
        <v>0</v>
      </c>
      <c r="I1192" s="149"/>
      <c r="J1192" s="150"/>
      <c r="K1192" s="150"/>
      <c r="L1192" s="150"/>
      <c r="M1192" s="150"/>
      <c r="N1192" s="150"/>
    </row>
    <row r="1193" spans="1:14" s="44" customFormat="1" ht="12" customHeight="1" x14ac:dyDescent="0.3">
      <c r="B1193" s="34"/>
      <c r="C1193" s="33"/>
      <c r="D1193" s="33"/>
      <c r="E1193" s="33"/>
      <c r="F1193" s="92"/>
      <c r="G1193" s="33"/>
    </row>
    <row r="1194" spans="1:14" s="44" customFormat="1" ht="12" customHeight="1" x14ac:dyDescent="0.3">
      <c r="A1194" s="44">
        <v>7397</v>
      </c>
      <c r="B1194" s="34"/>
      <c r="C1194" s="33"/>
      <c r="D1194" s="33"/>
      <c r="E1194" s="33"/>
      <c r="F1194" s="92"/>
      <c r="G1194" s="33"/>
    </row>
    <row r="1195" spans="1:14" s="44" customFormat="1" ht="12" customHeight="1" x14ac:dyDescent="0.3">
      <c r="B1195" s="34"/>
      <c r="C1195" s="33"/>
      <c r="D1195" s="33"/>
      <c r="E1195" s="33"/>
      <c r="F1195" s="33"/>
      <c r="G1195" s="33"/>
    </row>
    <row r="1196" spans="1:14" s="44" customFormat="1" ht="12" customHeight="1" x14ac:dyDescent="0.3">
      <c r="B1196" s="34"/>
      <c r="C1196" s="33"/>
      <c r="D1196" s="33"/>
      <c r="E1196" s="33"/>
      <c r="F1196" s="33"/>
      <c r="G1196" s="33"/>
    </row>
    <row r="1197" spans="1:14" s="44" customFormat="1" ht="12" customHeight="1" x14ac:dyDescent="0.3">
      <c r="B1197" s="34"/>
      <c r="C1197" s="33"/>
      <c r="D1197" s="33"/>
      <c r="E1197" s="33"/>
      <c r="F1197" s="33"/>
      <c r="G1197" s="33"/>
    </row>
    <row r="1198" spans="1:14" s="44" customFormat="1" ht="12" customHeight="1" x14ac:dyDescent="0.3">
      <c r="B1198" s="34"/>
      <c r="C1198" s="33"/>
      <c r="D1198" s="33"/>
      <c r="E1198" s="33"/>
      <c r="F1198" s="33"/>
      <c r="G1198" s="33"/>
    </row>
    <row r="1199" spans="1:14" s="44" customFormat="1" ht="12" customHeight="1" x14ac:dyDescent="0.3">
      <c r="B1199" s="34"/>
      <c r="C1199" s="33"/>
      <c r="D1199" s="33"/>
      <c r="E1199" s="33"/>
      <c r="F1199" s="33"/>
      <c r="G1199" s="33"/>
    </row>
    <row r="1200" spans="1:14" s="44" customFormat="1" ht="12" customHeight="1" x14ac:dyDescent="0.3">
      <c r="B1200" s="34"/>
      <c r="C1200" s="33"/>
      <c r="D1200" s="33"/>
      <c r="E1200" s="33"/>
      <c r="F1200" s="33"/>
      <c r="G1200" s="33"/>
    </row>
    <row r="1201" spans="2:7" s="44" customFormat="1" ht="12" customHeight="1" x14ac:dyDescent="0.3">
      <c r="B1201" s="34"/>
      <c r="C1201" s="33"/>
      <c r="D1201" s="33"/>
      <c r="E1201" s="33"/>
      <c r="F1201" s="33"/>
      <c r="G1201" s="33"/>
    </row>
    <row r="1202" spans="2:7" s="44" customFormat="1" ht="12" customHeight="1" x14ac:dyDescent="0.3">
      <c r="B1202" s="34"/>
      <c r="C1202" s="33"/>
      <c r="D1202" s="33"/>
      <c r="E1202" s="33"/>
      <c r="F1202" s="33"/>
      <c r="G1202" s="33"/>
    </row>
    <row r="1203" spans="2:7" s="44" customFormat="1" ht="12" customHeight="1" x14ac:dyDescent="0.3">
      <c r="B1203" s="34"/>
      <c r="C1203" s="33"/>
      <c r="D1203" s="33"/>
      <c r="E1203" s="33"/>
      <c r="F1203" s="33"/>
      <c r="G1203" s="33"/>
    </row>
    <row r="1204" spans="2:7" s="44" customFormat="1" ht="12" customHeight="1" x14ac:dyDescent="0.3">
      <c r="B1204" s="34"/>
      <c r="C1204" s="33"/>
      <c r="D1204" s="33"/>
      <c r="E1204" s="33"/>
      <c r="F1204" s="33"/>
      <c r="G1204" s="33"/>
    </row>
    <row r="1205" spans="2:7" s="44" customFormat="1" ht="12" customHeight="1" x14ac:dyDescent="0.3">
      <c r="B1205" s="34"/>
      <c r="C1205" s="33"/>
      <c r="D1205" s="33"/>
      <c r="E1205" s="33"/>
      <c r="F1205" s="33"/>
      <c r="G1205" s="33"/>
    </row>
    <row r="1206" spans="2:7" s="44" customFormat="1" ht="12" customHeight="1" x14ac:dyDescent="0.3">
      <c r="B1206" s="34"/>
      <c r="C1206" s="33"/>
      <c r="D1206" s="33"/>
      <c r="E1206" s="33"/>
      <c r="F1206" s="33"/>
      <c r="G1206" s="33"/>
    </row>
    <row r="1207" spans="2:7" s="44" customFormat="1" ht="12" customHeight="1" x14ac:dyDescent="0.3">
      <c r="B1207" s="34"/>
      <c r="C1207" s="33"/>
      <c r="D1207" s="33"/>
      <c r="E1207" s="33"/>
      <c r="F1207" s="33"/>
      <c r="G1207" s="33"/>
    </row>
    <row r="1208" spans="2:7" s="44" customFormat="1" ht="12" customHeight="1" x14ac:dyDescent="0.3">
      <c r="B1208" s="34"/>
      <c r="C1208" s="33"/>
      <c r="D1208" s="33"/>
      <c r="E1208" s="33"/>
      <c r="F1208" s="33"/>
      <c r="G1208" s="33"/>
    </row>
    <row r="1209" spans="2:7" s="44" customFormat="1" ht="12" customHeight="1" x14ac:dyDescent="0.3">
      <c r="B1209" s="34"/>
      <c r="C1209" s="33"/>
      <c r="D1209" s="33"/>
      <c r="E1209" s="33"/>
      <c r="F1209" s="33"/>
      <c r="G1209" s="33"/>
    </row>
    <row r="1210" spans="2:7" s="44" customFormat="1" ht="12" customHeight="1" x14ac:dyDescent="0.3">
      <c r="B1210" s="34"/>
      <c r="C1210" s="33"/>
      <c r="D1210" s="33"/>
      <c r="E1210" s="33"/>
      <c r="F1210" s="33"/>
      <c r="G1210" s="33"/>
    </row>
    <row r="1211" spans="2:7" s="44" customFormat="1" ht="12" customHeight="1" x14ac:dyDescent="0.3">
      <c r="B1211" s="34"/>
      <c r="C1211" s="33"/>
      <c r="D1211" s="33"/>
      <c r="E1211" s="33"/>
      <c r="F1211" s="33"/>
      <c r="G1211" s="33"/>
    </row>
    <row r="1212" spans="2:7" s="44" customFormat="1" ht="12" customHeight="1" x14ac:dyDescent="0.3">
      <c r="B1212" s="34"/>
      <c r="C1212" s="33"/>
      <c r="D1212" s="33"/>
      <c r="E1212" s="33"/>
      <c r="F1212" s="33"/>
      <c r="G1212" s="33"/>
    </row>
    <row r="1213" spans="2:7" s="44" customFormat="1" ht="12" customHeight="1" x14ac:dyDescent="0.3">
      <c r="B1213" s="34"/>
      <c r="C1213" s="33"/>
      <c r="D1213" s="33"/>
      <c r="E1213" s="33"/>
      <c r="F1213" s="33"/>
      <c r="G1213" s="33"/>
    </row>
    <row r="1214" spans="2:7" s="44" customFormat="1" ht="12" customHeight="1" x14ac:dyDescent="0.3">
      <c r="B1214" s="34"/>
      <c r="C1214" s="33"/>
      <c r="D1214" s="33"/>
      <c r="E1214" s="33"/>
      <c r="F1214" s="33"/>
      <c r="G1214" s="33"/>
    </row>
    <row r="1215" spans="2:7" s="44" customFormat="1" ht="12" customHeight="1" x14ac:dyDescent="0.3">
      <c r="B1215" s="34"/>
      <c r="C1215" s="33"/>
      <c r="D1215" s="33"/>
      <c r="E1215" s="33"/>
      <c r="F1215" s="33"/>
      <c r="G1215" s="33"/>
    </row>
    <row r="1216" spans="2:7" s="44" customFormat="1" ht="12" customHeight="1" x14ac:dyDescent="0.3">
      <c r="B1216" s="34"/>
      <c r="C1216" s="33"/>
      <c r="D1216" s="33"/>
      <c r="E1216" s="33"/>
      <c r="F1216" s="33"/>
      <c r="G1216" s="33"/>
    </row>
    <row r="1217" spans="2:7" s="44" customFormat="1" ht="12" customHeight="1" x14ac:dyDescent="0.3">
      <c r="B1217" s="34"/>
      <c r="C1217" s="33"/>
      <c r="D1217" s="33"/>
      <c r="E1217" s="33"/>
      <c r="F1217" s="33"/>
      <c r="G1217" s="33"/>
    </row>
    <row r="1218" spans="2:7" s="44" customFormat="1" ht="12" customHeight="1" x14ac:dyDescent="0.3">
      <c r="B1218" s="34"/>
      <c r="C1218" s="33"/>
      <c r="D1218" s="33"/>
      <c r="E1218" s="33"/>
      <c r="F1218" s="33"/>
      <c r="G1218" s="33"/>
    </row>
    <row r="1219" spans="2:7" s="44" customFormat="1" ht="12" customHeight="1" x14ac:dyDescent="0.3">
      <c r="B1219" s="34"/>
      <c r="C1219" s="33"/>
      <c r="D1219" s="33"/>
      <c r="E1219" s="33"/>
      <c r="F1219" s="33"/>
      <c r="G1219" s="33"/>
    </row>
    <row r="1220" spans="2:7" s="44" customFormat="1" ht="12" customHeight="1" x14ac:dyDescent="0.3">
      <c r="B1220" s="34"/>
      <c r="C1220" s="33"/>
      <c r="D1220" s="33"/>
      <c r="E1220" s="33"/>
      <c r="F1220" s="33"/>
      <c r="G1220" s="33"/>
    </row>
    <row r="1221" spans="2:7" s="44" customFormat="1" ht="12" customHeight="1" x14ac:dyDescent="0.3">
      <c r="B1221" s="34"/>
      <c r="C1221" s="33"/>
      <c r="D1221" s="33"/>
      <c r="E1221" s="33"/>
      <c r="F1221" s="33"/>
      <c r="G1221" s="33"/>
    </row>
    <row r="1222" spans="2:7" s="44" customFormat="1" ht="12" customHeight="1" x14ac:dyDescent="0.3">
      <c r="B1222" s="34"/>
      <c r="C1222" s="33"/>
      <c r="D1222" s="33"/>
      <c r="E1222" s="33"/>
      <c r="F1222" s="33"/>
      <c r="G1222" s="33"/>
    </row>
    <row r="1223" spans="2:7" s="44" customFormat="1" ht="12" customHeight="1" x14ac:dyDescent="0.3">
      <c r="B1223" s="34"/>
      <c r="C1223" s="33"/>
      <c r="D1223" s="33"/>
      <c r="E1223" s="33"/>
      <c r="F1223" s="33"/>
      <c r="G1223" s="33"/>
    </row>
    <row r="1224" spans="2:7" s="44" customFormat="1" ht="12" customHeight="1" x14ac:dyDescent="0.3">
      <c r="B1224" s="34"/>
      <c r="C1224" s="33"/>
      <c r="D1224" s="33"/>
      <c r="E1224" s="33"/>
      <c r="F1224" s="33"/>
      <c r="G1224" s="33"/>
    </row>
    <row r="1225" spans="2:7" s="44" customFormat="1" ht="12" customHeight="1" x14ac:dyDescent="0.3">
      <c r="B1225" s="34"/>
      <c r="C1225" s="33"/>
      <c r="D1225" s="33"/>
      <c r="E1225" s="33"/>
      <c r="F1225" s="33"/>
      <c r="G1225" s="33"/>
    </row>
    <row r="1226" spans="2:7" s="44" customFormat="1" ht="12" customHeight="1" x14ac:dyDescent="0.3">
      <c r="B1226" s="34"/>
      <c r="C1226" s="33"/>
      <c r="D1226" s="33"/>
      <c r="E1226" s="33"/>
      <c r="F1226" s="33"/>
      <c r="G1226" s="33"/>
    </row>
    <row r="1227" spans="2:7" s="44" customFormat="1" ht="12" customHeight="1" x14ac:dyDescent="0.3">
      <c r="B1227" s="34"/>
      <c r="C1227" s="33"/>
      <c r="D1227" s="33"/>
      <c r="E1227" s="33"/>
      <c r="F1227" s="33"/>
      <c r="G1227" s="33"/>
    </row>
    <row r="1228" spans="2:7" s="44" customFormat="1" ht="12" customHeight="1" x14ac:dyDescent="0.3">
      <c r="B1228" s="34"/>
      <c r="C1228" s="33"/>
      <c r="D1228" s="33"/>
      <c r="E1228" s="33"/>
      <c r="F1228" s="33"/>
      <c r="G1228" s="33"/>
    </row>
    <row r="1229" spans="2:7" s="44" customFormat="1" ht="12" customHeight="1" x14ac:dyDescent="0.3">
      <c r="B1229" s="34"/>
      <c r="C1229" s="33"/>
      <c r="D1229" s="33"/>
      <c r="E1229" s="33"/>
      <c r="F1229" s="33"/>
      <c r="G1229" s="33"/>
    </row>
    <row r="1230" spans="2:7" s="44" customFormat="1" ht="12" customHeight="1" x14ac:dyDescent="0.3">
      <c r="B1230" s="34"/>
      <c r="C1230" s="33"/>
      <c r="D1230" s="33"/>
      <c r="E1230" s="33"/>
      <c r="F1230" s="33"/>
      <c r="G1230" s="33"/>
    </row>
    <row r="1231" spans="2:7" s="44" customFormat="1" ht="12" customHeight="1" x14ac:dyDescent="0.3">
      <c r="B1231" s="34"/>
      <c r="C1231" s="33"/>
      <c r="D1231" s="33"/>
      <c r="E1231" s="33"/>
      <c r="F1231" s="33"/>
      <c r="G1231" s="33"/>
    </row>
    <row r="1232" spans="2:7" s="44" customFormat="1" ht="12" customHeight="1" x14ac:dyDescent="0.3">
      <c r="B1232" s="34"/>
      <c r="C1232" s="33"/>
      <c r="D1232" s="33"/>
      <c r="E1232" s="33"/>
      <c r="F1232" s="33"/>
      <c r="G1232" s="33"/>
    </row>
    <row r="1233" spans="2:7" s="44" customFormat="1" ht="12" customHeight="1" x14ac:dyDescent="0.3">
      <c r="B1233" s="34"/>
      <c r="C1233" s="33"/>
      <c r="D1233" s="33"/>
      <c r="E1233" s="33"/>
      <c r="F1233" s="33"/>
      <c r="G1233" s="33"/>
    </row>
    <row r="1234" spans="2:7" s="44" customFormat="1" ht="12" customHeight="1" x14ac:dyDescent="0.3">
      <c r="B1234" s="34"/>
      <c r="C1234" s="33"/>
      <c r="D1234" s="33"/>
      <c r="E1234" s="33"/>
      <c r="F1234" s="33"/>
      <c r="G1234" s="33"/>
    </row>
    <row r="1235" spans="2:7" s="44" customFormat="1" ht="12" customHeight="1" x14ac:dyDescent="0.3">
      <c r="B1235" s="34"/>
      <c r="C1235" s="33"/>
      <c r="D1235" s="33"/>
      <c r="E1235" s="33"/>
      <c r="F1235" s="33"/>
      <c r="G1235" s="33"/>
    </row>
    <row r="1236" spans="2:7" s="44" customFormat="1" ht="12" customHeight="1" x14ac:dyDescent="0.3">
      <c r="B1236" s="34"/>
      <c r="C1236" s="33"/>
      <c r="D1236" s="33"/>
      <c r="E1236" s="33"/>
      <c r="F1236" s="33"/>
      <c r="G1236" s="33"/>
    </row>
    <row r="1237" spans="2:7" s="44" customFormat="1" ht="12" customHeight="1" x14ac:dyDescent="0.3">
      <c r="B1237" s="34"/>
      <c r="C1237" s="33"/>
      <c r="D1237" s="33"/>
      <c r="E1237" s="33"/>
      <c r="F1237" s="33"/>
      <c r="G1237" s="33"/>
    </row>
    <row r="1238" spans="2:7" s="44" customFormat="1" ht="12" customHeight="1" x14ac:dyDescent="0.3">
      <c r="B1238" s="34"/>
      <c r="C1238" s="33"/>
      <c r="D1238" s="33"/>
      <c r="E1238" s="33"/>
      <c r="F1238" s="33"/>
      <c r="G1238" s="33"/>
    </row>
    <row r="1239" spans="2:7" s="44" customFormat="1" ht="12" customHeight="1" x14ac:dyDescent="0.3">
      <c r="B1239" s="34"/>
      <c r="C1239" s="33"/>
      <c r="D1239" s="33"/>
      <c r="E1239" s="33"/>
      <c r="F1239" s="33"/>
      <c r="G1239" s="33"/>
    </row>
    <row r="1240" spans="2:7" s="44" customFormat="1" ht="12" customHeight="1" x14ac:dyDescent="0.3">
      <c r="B1240" s="34"/>
      <c r="C1240" s="33"/>
      <c r="D1240" s="33"/>
      <c r="E1240" s="33"/>
      <c r="F1240" s="33"/>
      <c r="G1240" s="33"/>
    </row>
    <row r="1241" spans="2:7" s="44" customFormat="1" ht="12" customHeight="1" x14ac:dyDescent="0.3">
      <c r="B1241" s="34"/>
      <c r="C1241" s="33"/>
      <c r="D1241" s="33"/>
      <c r="E1241" s="33"/>
      <c r="F1241" s="33"/>
      <c r="G1241" s="33"/>
    </row>
    <row r="1242" spans="2:7" s="44" customFormat="1" ht="12" customHeight="1" x14ac:dyDescent="0.3">
      <c r="B1242" s="34"/>
      <c r="C1242" s="33"/>
      <c r="D1242" s="33"/>
      <c r="E1242" s="33"/>
      <c r="F1242" s="33"/>
      <c r="G1242" s="33"/>
    </row>
    <row r="1243" spans="2:7" s="44" customFormat="1" ht="12" customHeight="1" x14ac:dyDescent="0.3">
      <c r="B1243" s="34"/>
      <c r="C1243" s="33"/>
      <c r="D1243" s="33"/>
      <c r="E1243" s="33"/>
      <c r="F1243" s="33"/>
      <c r="G1243" s="33"/>
    </row>
    <row r="1244" spans="2:7" s="44" customFormat="1" ht="12" customHeight="1" x14ac:dyDescent="0.3">
      <c r="B1244" s="34"/>
      <c r="C1244" s="33"/>
      <c r="D1244" s="33"/>
      <c r="E1244" s="33"/>
      <c r="F1244" s="33"/>
      <c r="G1244" s="33"/>
    </row>
    <row r="1245" spans="2:7" s="44" customFormat="1" ht="12" customHeight="1" x14ac:dyDescent="0.3">
      <c r="B1245" s="34"/>
      <c r="C1245" s="33"/>
      <c r="D1245" s="33"/>
      <c r="E1245" s="33"/>
      <c r="F1245" s="33"/>
      <c r="G1245" s="33"/>
    </row>
    <row r="1246" spans="2:7" s="44" customFormat="1" ht="12" customHeight="1" x14ac:dyDescent="0.3">
      <c r="B1246" s="34"/>
      <c r="C1246" s="33"/>
      <c r="D1246" s="33"/>
      <c r="E1246" s="33"/>
      <c r="F1246" s="33"/>
      <c r="G1246" s="33"/>
    </row>
    <row r="1247" spans="2:7" s="44" customFormat="1" ht="12" customHeight="1" x14ac:dyDescent="0.3">
      <c r="B1247" s="34"/>
      <c r="C1247" s="33"/>
      <c r="D1247" s="33"/>
      <c r="E1247" s="33"/>
      <c r="F1247" s="33"/>
      <c r="G1247" s="33"/>
    </row>
    <row r="1248" spans="2:7" s="44" customFormat="1" ht="12" customHeight="1" x14ac:dyDescent="0.3">
      <c r="B1248" s="34"/>
      <c r="C1248" s="33"/>
      <c r="D1248" s="33"/>
      <c r="E1248" s="33"/>
      <c r="F1248" s="33"/>
      <c r="G1248" s="33"/>
    </row>
    <row r="1249" spans="1:14" s="44" customFormat="1" ht="12" customHeight="1" x14ac:dyDescent="0.3">
      <c r="B1249" s="41" t="s">
        <v>41</v>
      </c>
      <c r="C1249" s="42"/>
      <c r="D1249" s="42"/>
      <c r="E1249" s="42"/>
      <c r="F1249" s="42"/>
      <c r="G1249" s="43">
        <f>SUM(G1187:G1248)</f>
        <v>0</v>
      </c>
    </row>
    <row r="1250" spans="1:14" s="44" customFormat="1" ht="12" customHeight="1" x14ac:dyDescent="0.25">
      <c r="B1250" s="28"/>
      <c r="C1250" s="27"/>
      <c r="D1250" s="27"/>
      <c r="E1250" s="27"/>
      <c r="F1250" s="27"/>
      <c r="G1250" s="27"/>
    </row>
    <row r="1251" spans="1:14" s="40" customFormat="1" ht="20.100000000000001" customHeight="1" x14ac:dyDescent="0.25">
      <c r="B1251" s="28"/>
      <c r="C1251" s="27"/>
      <c r="D1251" s="27"/>
      <c r="E1251" s="27"/>
      <c r="F1251" s="27"/>
      <c r="G1251" s="132" t="s">
        <v>1101</v>
      </c>
    </row>
    <row r="1252" spans="1:14" s="27" customFormat="1" ht="15.75" customHeight="1" x14ac:dyDescent="0.25">
      <c r="B1252" s="29" t="s">
        <v>1</v>
      </c>
      <c r="C1252" s="29" t="s">
        <v>2</v>
      </c>
      <c r="D1252" s="29" t="s">
        <v>3</v>
      </c>
      <c r="E1252" s="29" t="s">
        <v>4</v>
      </c>
      <c r="F1252" s="29" t="s">
        <v>5</v>
      </c>
      <c r="G1252" s="30" t="s">
        <v>1001</v>
      </c>
    </row>
    <row r="1253" spans="1:14" s="27" customFormat="1" ht="15" customHeight="1" x14ac:dyDescent="0.25">
      <c r="B1253" s="31" t="s">
        <v>1245</v>
      </c>
      <c r="C1253" s="32" t="s">
        <v>573</v>
      </c>
      <c r="D1253" s="33"/>
      <c r="E1253" s="33"/>
      <c r="F1253" s="33"/>
      <c r="G1253" s="33"/>
    </row>
    <row r="1254" spans="1:14" s="44" customFormat="1" x14ac:dyDescent="0.3">
      <c r="B1254" s="34"/>
      <c r="C1254" s="33"/>
      <c r="D1254" s="33"/>
      <c r="E1254" s="33"/>
      <c r="F1254" s="33"/>
      <c r="G1254" s="33"/>
    </row>
    <row r="1255" spans="1:14" s="44" customFormat="1" ht="12" customHeight="1" x14ac:dyDescent="0.3">
      <c r="A1255" s="44">
        <v>7398</v>
      </c>
      <c r="B1255" s="31" t="s">
        <v>575</v>
      </c>
      <c r="C1255" s="32" t="s">
        <v>1539</v>
      </c>
      <c r="D1255" s="33"/>
      <c r="E1255" s="33"/>
      <c r="F1255" s="92"/>
      <c r="G1255" s="33"/>
    </row>
    <row r="1256" spans="1:14" s="44" customFormat="1" ht="12" customHeight="1" x14ac:dyDescent="0.3">
      <c r="B1256" s="34"/>
      <c r="C1256" s="33"/>
      <c r="D1256" s="33"/>
      <c r="E1256" s="33"/>
      <c r="F1256" s="92"/>
      <c r="G1256" s="33"/>
    </row>
    <row r="1257" spans="1:14" s="44" customFormat="1" x14ac:dyDescent="0.3">
      <c r="A1257" s="44">
        <v>7399</v>
      </c>
      <c r="B1257" s="34"/>
      <c r="C1257" s="35" t="s">
        <v>576</v>
      </c>
      <c r="D1257" s="36" t="s">
        <v>53</v>
      </c>
      <c r="E1257" s="33">
        <v>4000</v>
      </c>
      <c r="F1257" s="87">
        <v>0</v>
      </c>
      <c r="G1257" s="39">
        <f>F1257*E1257</f>
        <v>0</v>
      </c>
      <c r="I1257" s="149"/>
      <c r="J1257" s="150"/>
      <c r="K1257" s="150"/>
      <c r="L1257" s="150"/>
      <c r="M1257" s="150"/>
      <c r="N1257" s="150"/>
    </row>
    <row r="1258" spans="1:14" s="44" customFormat="1" ht="12" customHeight="1" x14ac:dyDescent="0.3">
      <c r="B1258" s="34"/>
      <c r="C1258" s="33"/>
      <c r="D1258" s="33"/>
      <c r="E1258" s="33"/>
      <c r="F1258" s="86"/>
      <c r="G1258" s="33"/>
    </row>
    <row r="1259" spans="1:14" s="44" customFormat="1" ht="12" customHeight="1" x14ac:dyDescent="0.3">
      <c r="A1259" s="44">
        <v>7401</v>
      </c>
      <c r="B1259" s="31" t="s">
        <v>577</v>
      </c>
      <c r="C1259" s="32" t="s">
        <v>578</v>
      </c>
      <c r="D1259" s="36" t="s">
        <v>571</v>
      </c>
      <c r="E1259" s="33">
        <v>2800</v>
      </c>
      <c r="F1259" s="87">
        <v>0</v>
      </c>
      <c r="G1259" s="39">
        <f>F1259*E1259</f>
        <v>0</v>
      </c>
      <c r="I1259" s="149"/>
      <c r="J1259" s="150"/>
      <c r="K1259" s="150"/>
      <c r="L1259" s="150"/>
      <c r="M1259" s="150"/>
      <c r="N1259" s="150"/>
    </row>
    <row r="1260" spans="1:14" s="44" customFormat="1" ht="12" customHeight="1" x14ac:dyDescent="0.3">
      <c r="B1260" s="34"/>
      <c r="C1260" s="33"/>
      <c r="D1260" s="33"/>
      <c r="E1260" s="33"/>
      <c r="F1260" s="92"/>
      <c r="G1260" s="33"/>
    </row>
    <row r="1261" spans="1:14" s="44" customFormat="1" ht="12" customHeight="1" x14ac:dyDescent="0.3">
      <c r="A1261" s="44">
        <v>7404</v>
      </c>
      <c r="B1261" s="31" t="s">
        <v>579</v>
      </c>
      <c r="C1261" s="32" t="s">
        <v>580</v>
      </c>
      <c r="D1261" s="33"/>
      <c r="E1261" s="33"/>
      <c r="F1261" s="92"/>
      <c r="G1261" s="33"/>
    </row>
    <row r="1262" spans="1:14" s="44" customFormat="1" ht="12" customHeight="1" x14ac:dyDescent="0.3">
      <c r="B1262" s="34"/>
      <c r="C1262" s="33"/>
      <c r="D1262" s="33"/>
      <c r="E1262" s="33"/>
      <c r="F1262" s="92"/>
      <c r="G1262" s="33"/>
      <c r="I1262" s="149"/>
      <c r="J1262" s="150"/>
      <c r="K1262" s="150"/>
      <c r="L1262" s="150"/>
      <c r="M1262" s="150"/>
      <c r="N1262" s="150"/>
    </row>
    <row r="1263" spans="1:14" s="44" customFormat="1" ht="12" customHeight="1" x14ac:dyDescent="0.3">
      <c r="A1263" s="44">
        <v>7405</v>
      </c>
      <c r="B1263" s="34"/>
      <c r="C1263" s="35" t="s">
        <v>581</v>
      </c>
      <c r="D1263" s="36" t="s">
        <v>369</v>
      </c>
      <c r="E1263" s="33">
        <v>1</v>
      </c>
      <c r="F1263" s="86">
        <v>0</v>
      </c>
      <c r="G1263" s="39">
        <f>F1263*E1263</f>
        <v>0</v>
      </c>
    </row>
    <row r="1264" spans="1:14" s="44" customFormat="1" ht="12" customHeight="1" x14ac:dyDescent="0.3">
      <c r="B1264" s="34"/>
      <c r="C1264" s="33"/>
      <c r="D1264" s="33"/>
      <c r="E1264" s="33"/>
      <c r="F1264" s="86"/>
      <c r="G1264" s="33"/>
    </row>
    <row r="1265" spans="1:14" s="44" customFormat="1" ht="12" customHeight="1" x14ac:dyDescent="0.3">
      <c r="A1265" s="44">
        <v>7406</v>
      </c>
      <c r="B1265" s="34"/>
      <c r="C1265" s="35" t="s">
        <v>582</v>
      </c>
      <c r="D1265" s="36" t="s">
        <v>369</v>
      </c>
      <c r="E1265" s="33">
        <v>0.5</v>
      </c>
      <c r="F1265" s="86">
        <v>0</v>
      </c>
      <c r="G1265" s="39">
        <f>F1265*E1265</f>
        <v>0</v>
      </c>
      <c r="I1265" s="149"/>
      <c r="J1265" s="150"/>
      <c r="K1265" s="150"/>
      <c r="L1265" s="150"/>
      <c r="M1265" s="150"/>
      <c r="N1265" s="150"/>
    </row>
    <row r="1266" spans="1:14" s="44" customFormat="1" ht="12" customHeight="1" x14ac:dyDescent="0.3">
      <c r="B1266" s="34"/>
      <c r="C1266" s="33"/>
      <c r="D1266" s="33"/>
      <c r="E1266" s="33"/>
      <c r="F1266" s="86"/>
      <c r="G1266" s="33"/>
    </row>
    <row r="1267" spans="1:14" s="44" customFormat="1" ht="12" customHeight="1" x14ac:dyDescent="0.3">
      <c r="A1267" s="44">
        <v>7407</v>
      </c>
      <c r="B1267" s="34"/>
      <c r="C1267" s="33"/>
      <c r="D1267" s="33"/>
      <c r="E1267" s="33"/>
      <c r="F1267" s="33"/>
      <c r="G1267" s="33"/>
    </row>
    <row r="1268" spans="1:14" s="44" customFormat="1" ht="12" customHeight="1" x14ac:dyDescent="0.3">
      <c r="B1268" s="34"/>
      <c r="C1268" s="33"/>
      <c r="D1268" s="33"/>
      <c r="E1268" s="33"/>
      <c r="F1268" s="33"/>
      <c r="G1268" s="33"/>
    </row>
    <row r="1269" spans="1:14" s="44" customFormat="1" ht="12" customHeight="1" x14ac:dyDescent="0.3">
      <c r="B1269" s="34"/>
      <c r="C1269" s="33"/>
      <c r="D1269" s="33"/>
      <c r="E1269" s="33"/>
      <c r="F1269" s="33"/>
      <c r="G1269" s="33"/>
    </row>
    <row r="1270" spans="1:14" s="44" customFormat="1" ht="12" customHeight="1" x14ac:dyDescent="0.3">
      <c r="B1270" s="34"/>
      <c r="C1270" s="33"/>
      <c r="D1270" s="33"/>
      <c r="E1270" s="33"/>
      <c r="F1270" s="33"/>
      <c r="G1270" s="33"/>
    </row>
    <row r="1271" spans="1:14" s="44" customFormat="1" ht="12" customHeight="1" x14ac:dyDescent="0.3">
      <c r="B1271" s="34"/>
      <c r="C1271" s="33"/>
      <c r="D1271" s="33"/>
      <c r="E1271" s="33"/>
      <c r="F1271" s="33"/>
      <c r="G1271" s="33"/>
    </row>
    <row r="1272" spans="1:14" s="44" customFormat="1" ht="12" customHeight="1" x14ac:dyDescent="0.3">
      <c r="B1272" s="34"/>
      <c r="C1272" s="33"/>
      <c r="D1272" s="33"/>
      <c r="E1272" s="33"/>
      <c r="F1272" s="33"/>
      <c r="G1272" s="33"/>
    </row>
    <row r="1273" spans="1:14" s="44" customFormat="1" ht="12" customHeight="1" x14ac:dyDescent="0.3">
      <c r="B1273" s="34"/>
      <c r="C1273" s="33"/>
      <c r="D1273" s="33"/>
      <c r="E1273" s="33"/>
      <c r="F1273" s="33"/>
      <c r="G1273" s="33"/>
    </row>
    <row r="1274" spans="1:14" s="44" customFormat="1" ht="12" customHeight="1" x14ac:dyDescent="0.3">
      <c r="B1274" s="34"/>
      <c r="C1274" s="33"/>
      <c r="D1274" s="33"/>
      <c r="E1274" s="33"/>
      <c r="F1274" s="33"/>
      <c r="G1274" s="33"/>
    </row>
    <row r="1275" spans="1:14" s="44" customFormat="1" ht="12" customHeight="1" x14ac:dyDescent="0.3">
      <c r="B1275" s="34"/>
      <c r="C1275" s="33"/>
      <c r="D1275" s="33"/>
      <c r="E1275" s="33"/>
      <c r="F1275" s="33"/>
      <c r="G1275" s="33"/>
    </row>
    <row r="1276" spans="1:14" s="44" customFormat="1" ht="12" customHeight="1" x14ac:dyDescent="0.3">
      <c r="B1276" s="34"/>
      <c r="C1276" s="33"/>
      <c r="D1276" s="33"/>
      <c r="E1276" s="33"/>
      <c r="F1276" s="33"/>
      <c r="G1276" s="33"/>
    </row>
    <row r="1277" spans="1:14" s="44" customFormat="1" ht="12" customHeight="1" x14ac:dyDescent="0.3">
      <c r="B1277" s="34"/>
      <c r="C1277" s="33"/>
      <c r="D1277" s="33"/>
      <c r="E1277" s="33"/>
      <c r="F1277" s="33"/>
      <c r="G1277" s="33"/>
    </row>
    <row r="1278" spans="1:14" s="44" customFormat="1" ht="12" customHeight="1" x14ac:dyDescent="0.3">
      <c r="B1278" s="34"/>
      <c r="C1278" s="33"/>
      <c r="D1278" s="33"/>
      <c r="E1278" s="33"/>
      <c r="F1278" s="33"/>
      <c r="G1278" s="33"/>
    </row>
    <row r="1279" spans="1:14" s="44" customFormat="1" ht="12" customHeight="1" x14ac:dyDescent="0.3">
      <c r="B1279" s="34"/>
      <c r="C1279" s="33"/>
      <c r="D1279" s="33"/>
      <c r="E1279" s="33"/>
      <c r="F1279" s="33"/>
      <c r="G1279" s="33"/>
    </row>
    <row r="1280" spans="1:14" s="44" customFormat="1" ht="12" customHeight="1" x14ac:dyDescent="0.3">
      <c r="B1280" s="34"/>
      <c r="C1280" s="33"/>
      <c r="D1280" s="33"/>
      <c r="E1280" s="33"/>
      <c r="F1280" s="33"/>
      <c r="G1280" s="33"/>
    </row>
    <row r="1281" spans="2:7" s="44" customFormat="1" ht="12" customHeight="1" x14ac:dyDescent="0.3">
      <c r="B1281" s="34"/>
      <c r="C1281" s="33"/>
      <c r="D1281" s="33"/>
      <c r="E1281" s="33"/>
      <c r="F1281" s="33"/>
      <c r="G1281" s="33"/>
    </row>
    <row r="1282" spans="2:7" s="44" customFormat="1" ht="12" customHeight="1" x14ac:dyDescent="0.3">
      <c r="B1282" s="34"/>
      <c r="C1282" s="33"/>
      <c r="D1282" s="33"/>
      <c r="E1282" s="33"/>
      <c r="F1282" s="33"/>
      <c r="G1282" s="33"/>
    </row>
    <row r="1283" spans="2:7" s="44" customFormat="1" ht="12" customHeight="1" x14ac:dyDescent="0.3">
      <c r="B1283" s="34"/>
      <c r="C1283" s="33"/>
      <c r="D1283" s="33"/>
      <c r="E1283" s="33"/>
      <c r="F1283" s="33"/>
      <c r="G1283" s="33"/>
    </row>
    <row r="1284" spans="2:7" s="44" customFormat="1" ht="12" customHeight="1" x14ac:dyDescent="0.3">
      <c r="B1284" s="34"/>
      <c r="C1284" s="33"/>
      <c r="D1284" s="33"/>
      <c r="E1284" s="33"/>
      <c r="F1284" s="33"/>
      <c r="G1284" s="33"/>
    </row>
    <row r="1285" spans="2:7" s="44" customFormat="1" ht="12" customHeight="1" x14ac:dyDescent="0.3">
      <c r="B1285" s="34"/>
      <c r="C1285" s="33"/>
      <c r="D1285" s="33"/>
      <c r="E1285" s="33"/>
      <c r="F1285" s="33"/>
      <c r="G1285" s="33"/>
    </row>
    <row r="1286" spans="2:7" s="44" customFormat="1" ht="12" customHeight="1" x14ac:dyDescent="0.3">
      <c r="B1286" s="34"/>
      <c r="C1286" s="33"/>
      <c r="D1286" s="33"/>
      <c r="E1286" s="33"/>
      <c r="F1286" s="33"/>
      <c r="G1286" s="33"/>
    </row>
    <row r="1287" spans="2:7" s="44" customFormat="1" ht="12" customHeight="1" x14ac:dyDescent="0.3">
      <c r="B1287" s="34"/>
      <c r="C1287" s="33"/>
      <c r="D1287" s="33"/>
      <c r="E1287" s="33"/>
      <c r="F1287" s="33"/>
      <c r="G1287" s="33"/>
    </row>
    <row r="1288" spans="2:7" s="44" customFormat="1" ht="12" customHeight="1" x14ac:dyDescent="0.3">
      <c r="B1288" s="34"/>
      <c r="C1288" s="33"/>
      <c r="D1288" s="33"/>
      <c r="E1288" s="33"/>
      <c r="F1288" s="33"/>
      <c r="G1288" s="33"/>
    </row>
    <row r="1289" spans="2:7" s="44" customFormat="1" ht="12" customHeight="1" x14ac:dyDescent="0.3">
      <c r="B1289" s="34"/>
      <c r="C1289" s="33"/>
      <c r="D1289" s="33"/>
      <c r="E1289" s="33"/>
      <c r="F1289" s="33"/>
      <c r="G1289" s="33"/>
    </row>
    <row r="1290" spans="2:7" s="44" customFormat="1" ht="12" customHeight="1" x14ac:dyDescent="0.3">
      <c r="B1290" s="34"/>
      <c r="C1290" s="33"/>
      <c r="D1290" s="33"/>
      <c r="E1290" s="33"/>
      <c r="F1290" s="33"/>
      <c r="G1290" s="33"/>
    </row>
    <row r="1291" spans="2:7" s="44" customFormat="1" ht="12" customHeight="1" x14ac:dyDescent="0.3">
      <c r="B1291" s="34"/>
      <c r="C1291" s="33"/>
      <c r="D1291" s="33"/>
      <c r="E1291" s="33"/>
      <c r="F1291" s="33"/>
      <c r="G1291" s="33"/>
    </row>
    <row r="1292" spans="2:7" s="44" customFormat="1" ht="12" customHeight="1" x14ac:dyDescent="0.3">
      <c r="B1292" s="34"/>
      <c r="C1292" s="33"/>
      <c r="D1292" s="33"/>
      <c r="E1292" s="33"/>
      <c r="F1292" s="33"/>
      <c r="G1292" s="33"/>
    </row>
    <row r="1293" spans="2:7" s="44" customFormat="1" ht="12" customHeight="1" x14ac:dyDescent="0.3">
      <c r="B1293" s="34"/>
      <c r="C1293" s="33"/>
      <c r="D1293" s="33"/>
      <c r="E1293" s="33"/>
      <c r="F1293" s="33"/>
      <c r="G1293" s="33"/>
    </row>
    <row r="1294" spans="2:7" s="44" customFormat="1" ht="12" customHeight="1" x14ac:dyDescent="0.3">
      <c r="B1294" s="34"/>
      <c r="C1294" s="33"/>
      <c r="D1294" s="33"/>
      <c r="E1294" s="33"/>
      <c r="F1294" s="33"/>
      <c r="G1294" s="33"/>
    </row>
    <row r="1295" spans="2:7" s="44" customFormat="1" ht="12" customHeight="1" x14ac:dyDescent="0.3">
      <c r="B1295" s="34"/>
      <c r="C1295" s="33"/>
      <c r="D1295" s="33"/>
      <c r="E1295" s="33"/>
      <c r="F1295" s="33"/>
      <c r="G1295" s="33"/>
    </row>
    <row r="1296" spans="2:7" s="44" customFormat="1" ht="12" customHeight="1" x14ac:dyDescent="0.3">
      <c r="B1296" s="34"/>
      <c r="C1296" s="33"/>
      <c r="D1296" s="33"/>
      <c r="E1296" s="33"/>
      <c r="F1296" s="33"/>
      <c r="G1296" s="33"/>
    </row>
    <row r="1297" spans="2:7" s="44" customFormat="1" ht="12" customHeight="1" x14ac:dyDescent="0.3">
      <c r="B1297" s="34"/>
      <c r="C1297" s="33"/>
      <c r="D1297" s="33"/>
      <c r="E1297" s="33"/>
      <c r="F1297" s="33"/>
      <c r="G1297" s="33"/>
    </row>
    <row r="1298" spans="2:7" s="44" customFormat="1" ht="12" customHeight="1" x14ac:dyDescent="0.3">
      <c r="B1298" s="34"/>
      <c r="C1298" s="33"/>
      <c r="D1298" s="33"/>
      <c r="E1298" s="33"/>
      <c r="F1298" s="33"/>
      <c r="G1298" s="33"/>
    </row>
    <row r="1299" spans="2:7" s="44" customFormat="1" ht="12" customHeight="1" x14ac:dyDescent="0.3">
      <c r="B1299" s="34"/>
      <c r="C1299" s="33"/>
      <c r="D1299" s="33"/>
      <c r="E1299" s="33"/>
      <c r="F1299" s="33"/>
      <c r="G1299" s="33"/>
    </row>
    <row r="1300" spans="2:7" s="44" customFormat="1" ht="12" customHeight="1" x14ac:dyDescent="0.3">
      <c r="B1300" s="34"/>
      <c r="C1300" s="33"/>
      <c r="D1300" s="33"/>
      <c r="E1300" s="33"/>
      <c r="F1300" s="33"/>
      <c r="G1300" s="33"/>
    </row>
    <row r="1301" spans="2:7" s="44" customFormat="1" ht="12" customHeight="1" x14ac:dyDescent="0.3">
      <c r="B1301" s="34"/>
      <c r="C1301" s="33"/>
      <c r="D1301" s="33"/>
      <c r="E1301" s="33"/>
      <c r="F1301" s="33"/>
      <c r="G1301" s="33"/>
    </row>
    <row r="1302" spans="2:7" s="44" customFormat="1" ht="12" customHeight="1" x14ac:dyDescent="0.3">
      <c r="B1302" s="34"/>
      <c r="C1302" s="33"/>
      <c r="D1302" s="33"/>
      <c r="E1302" s="33"/>
      <c r="F1302" s="33"/>
      <c r="G1302" s="33"/>
    </row>
    <row r="1303" spans="2:7" s="44" customFormat="1" ht="12" customHeight="1" x14ac:dyDescent="0.3">
      <c r="B1303" s="34"/>
      <c r="C1303" s="33"/>
      <c r="D1303" s="33"/>
      <c r="E1303" s="33"/>
      <c r="F1303" s="33"/>
      <c r="G1303" s="33"/>
    </row>
    <row r="1304" spans="2:7" s="44" customFormat="1" ht="12" customHeight="1" x14ac:dyDescent="0.3">
      <c r="B1304" s="34"/>
      <c r="C1304" s="33"/>
      <c r="D1304" s="33"/>
      <c r="E1304" s="33"/>
      <c r="F1304" s="33"/>
      <c r="G1304" s="33"/>
    </row>
    <row r="1305" spans="2:7" s="44" customFormat="1" ht="12" customHeight="1" x14ac:dyDescent="0.3">
      <c r="B1305" s="34"/>
      <c r="C1305" s="33"/>
      <c r="D1305" s="33"/>
      <c r="E1305" s="33"/>
      <c r="F1305" s="33"/>
      <c r="G1305" s="33"/>
    </row>
    <row r="1306" spans="2:7" s="44" customFormat="1" ht="12" customHeight="1" x14ac:dyDescent="0.3">
      <c r="B1306" s="34"/>
      <c r="C1306" s="33"/>
      <c r="D1306" s="33"/>
      <c r="E1306" s="33"/>
      <c r="F1306" s="33"/>
      <c r="G1306" s="33"/>
    </row>
    <row r="1307" spans="2:7" s="44" customFormat="1" ht="12" customHeight="1" x14ac:dyDescent="0.3">
      <c r="B1307" s="34"/>
      <c r="C1307" s="33"/>
      <c r="D1307" s="33"/>
      <c r="E1307" s="33"/>
      <c r="F1307" s="33"/>
      <c r="G1307" s="33"/>
    </row>
    <row r="1308" spans="2:7" s="44" customFormat="1" ht="12" customHeight="1" x14ac:dyDescent="0.3">
      <c r="B1308" s="34"/>
      <c r="C1308" s="33"/>
      <c r="D1308" s="33"/>
      <c r="E1308" s="33"/>
      <c r="F1308" s="33"/>
      <c r="G1308" s="33"/>
    </row>
    <row r="1309" spans="2:7" s="44" customFormat="1" ht="12" customHeight="1" x14ac:dyDescent="0.3">
      <c r="B1309" s="34"/>
      <c r="C1309" s="33"/>
      <c r="D1309" s="33"/>
      <c r="E1309" s="33"/>
      <c r="F1309" s="33"/>
      <c r="G1309" s="33"/>
    </row>
    <row r="1310" spans="2:7" s="44" customFormat="1" ht="12" customHeight="1" x14ac:dyDescent="0.3">
      <c r="B1310" s="34"/>
      <c r="C1310" s="33"/>
      <c r="D1310" s="33"/>
      <c r="E1310" s="33"/>
      <c r="F1310" s="33"/>
      <c r="G1310" s="33"/>
    </row>
    <row r="1311" spans="2:7" s="44" customFormat="1" ht="12" customHeight="1" x14ac:dyDescent="0.3">
      <c r="B1311" s="41" t="s">
        <v>41</v>
      </c>
      <c r="C1311" s="42"/>
      <c r="D1311" s="42"/>
      <c r="E1311" s="42"/>
      <c r="F1311" s="42"/>
      <c r="G1311" s="52">
        <f>SUM(G1254:G1308)</f>
        <v>0</v>
      </c>
    </row>
    <row r="1312" spans="2:7" s="44" customFormat="1" ht="12" customHeight="1" x14ac:dyDescent="0.25">
      <c r="B1312" s="28"/>
      <c r="C1312" s="27"/>
      <c r="D1312" s="27"/>
      <c r="E1312" s="27"/>
      <c r="F1312" s="27"/>
      <c r="G1312" s="27"/>
    </row>
    <row r="1313" spans="1:16" s="40" customFormat="1" ht="20.100000000000001" customHeight="1" x14ac:dyDescent="0.25">
      <c r="B1313" s="28"/>
      <c r="C1313" s="27"/>
      <c r="D1313" s="27"/>
      <c r="E1313" s="27"/>
      <c r="F1313" s="27"/>
      <c r="G1313" s="132" t="s">
        <v>1102</v>
      </c>
    </row>
    <row r="1314" spans="1:16" s="27" customFormat="1" ht="15.75" customHeight="1" x14ac:dyDescent="0.25">
      <c r="B1314" s="29" t="s">
        <v>1</v>
      </c>
      <c r="C1314" s="29" t="s">
        <v>2</v>
      </c>
      <c r="D1314" s="29" t="s">
        <v>3</v>
      </c>
      <c r="E1314" s="29" t="s">
        <v>4</v>
      </c>
      <c r="F1314" s="29" t="s">
        <v>5</v>
      </c>
      <c r="G1314" s="30" t="s">
        <v>1001</v>
      </c>
    </row>
    <row r="1315" spans="1:16" s="27" customFormat="1" ht="15" customHeight="1" x14ac:dyDescent="0.25">
      <c r="B1315" s="31" t="s">
        <v>1103</v>
      </c>
      <c r="C1315" s="32" t="s">
        <v>583</v>
      </c>
      <c r="D1315" s="33"/>
      <c r="E1315" s="33"/>
      <c r="F1315" s="33"/>
      <c r="G1315" s="33"/>
    </row>
    <row r="1316" spans="1:16" s="44" customFormat="1" x14ac:dyDescent="0.3">
      <c r="B1316" s="34"/>
      <c r="C1316" s="33"/>
      <c r="D1316" s="33"/>
      <c r="E1316" s="33"/>
      <c r="F1316" s="33"/>
      <c r="G1316" s="33"/>
    </row>
    <row r="1317" spans="1:16" s="44" customFormat="1" ht="20.399999999999999" x14ac:dyDescent="0.3">
      <c r="A1317" s="44">
        <v>7409</v>
      </c>
      <c r="B1317" s="31" t="s">
        <v>1543</v>
      </c>
      <c r="C1317" s="32" t="s">
        <v>1542</v>
      </c>
      <c r="D1317" s="33"/>
      <c r="E1317" s="33"/>
      <c r="F1317" s="33"/>
      <c r="G1317" s="33"/>
    </row>
    <row r="1318" spans="1:16" s="44" customFormat="1" ht="12" customHeight="1" x14ac:dyDescent="0.3">
      <c r="B1318" s="34"/>
      <c r="C1318" s="33"/>
      <c r="D1318" s="33"/>
      <c r="E1318" s="33"/>
      <c r="F1318" s="33"/>
      <c r="G1318" s="33"/>
    </row>
    <row r="1319" spans="1:16" s="44" customFormat="1" ht="21.6" x14ac:dyDescent="0.3">
      <c r="A1319" s="44">
        <v>7410</v>
      </c>
      <c r="B1319" s="34"/>
      <c r="C1319" s="35" t="s">
        <v>1540</v>
      </c>
      <c r="D1319" s="33"/>
      <c r="E1319" s="33"/>
      <c r="F1319" s="92"/>
      <c r="G1319" s="33"/>
    </row>
    <row r="1320" spans="1:16" s="44" customFormat="1" ht="12" customHeight="1" x14ac:dyDescent="0.3">
      <c r="B1320" s="34"/>
      <c r="C1320" s="33"/>
      <c r="D1320" s="33"/>
      <c r="E1320" s="134"/>
      <c r="F1320" s="92"/>
      <c r="G1320" s="33"/>
    </row>
    <row r="1321" spans="1:16" s="44" customFormat="1" x14ac:dyDescent="0.3">
      <c r="A1321" s="44">
        <v>7412</v>
      </c>
      <c r="B1321" s="34"/>
      <c r="C1321" s="111" t="s">
        <v>1613</v>
      </c>
      <c r="D1321" s="36" t="s">
        <v>53</v>
      </c>
      <c r="E1321" s="133">
        <v>135000</v>
      </c>
      <c r="F1321" s="87">
        <v>0</v>
      </c>
      <c r="G1321" s="37">
        <f>F1321*E1321</f>
        <v>0</v>
      </c>
      <c r="I1321" s="149"/>
      <c r="J1321" s="150"/>
      <c r="K1321" s="150"/>
      <c r="L1321" s="150"/>
      <c r="M1321" s="150"/>
      <c r="N1321" s="150"/>
    </row>
    <row r="1322" spans="1:16" s="44" customFormat="1" ht="12" customHeight="1" x14ac:dyDescent="0.3">
      <c r="B1322" s="34"/>
      <c r="C1322" s="33"/>
      <c r="D1322" s="33"/>
      <c r="E1322" s="134"/>
      <c r="F1322" s="86"/>
      <c r="G1322" s="38"/>
    </row>
    <row r="1323" spans="1:16" s="44" customFormat="1" ht="13.5" customHeight="1" x14ac:dyDescent="0.3">
      <c r="A1323" s="44">
        <v>7414</v>
      </c>
      <c r="B1323" s="34"/>
      <c r="C1323" s="35" t="s">
        <v>1541</v>
      </c>
      <c r="D1323" s="36" t="s">
        <v>53</v>
      </c>
      <c r="E1323" s="133">
        <v>135000</v>
      </c>
      <c r="F1323" s="87">
        <v>0</v>
      </c>
      <c r="G1323" s="37">
        <f>F1323*E1323</f>
        <v>0</v>
      </c>
      <c r="I1323" s="149"/>
      <c r="J1323" s="150"/>
      <c r="K1323" s="150"/>
      <c r="L1323" s="150"/>
      <c r="M1323" s="150"/>
      <c r="N1323" s="150"/>
    </row>
    <row r="1324" spans="1:16" s="44" customFormat="1" ht="12" customHeight="1" x14ac:dyDescent="0.3">
      <c r="B1324" s="34"/>
      <c r="C1324" s="33"/>
      <c r="D1324" s="33"/>
      <c r="E1324" s="134"/>
      <c r="F1324" s="86"/>
      <c r="G1324" s="38"/>
    </row>
    <row r="1325" spans="1:16" s="44" customFormat="1" ht="12" customHeight="1" x14ac:dyDescent="0.3">
      <c r="A1325" s="44">
        <v>7415</v>
      </c>
      <c r="B1325" s="31" t="s">
        <v>586</v>
      </c>
      <c r="C1325" s="32" t="s">
        <v>587</v>
      </c>
      <c r="D1325" s="33"/>
      <c r="E1325" s="134"/>
      <c r="F1325" s="86"/>
      <c r="G1325" s="38"/>
    </row>
    <row r="1326" spans="1:16" s="44" customFormat="1" ht="12" customHeight="1" x14ac:dyDescent="0.3">
      <c r="B1326" s="34"/>
      <c r="C1326" s="33"/>
      <c r="D1326" s="33"/>
      <c r="E1326" s="134"/>
      <c r="F1326" s="86"/>
      <c r="G1326" s="38"/>
    </row>
    <row r="1327" spans="1:16" s="44" customFormat="1" ht="12" customHeight="1" x14ac:dyDescent="0.3">
      <c r="A1327" s="44">
        <v>7416</v>
      </c>
      <c r="B1327" s="34"/>
      <c r="C1327" s="35" t="s">
        <v>1544</v>
      </c>
      <c r="D1327" s="36" t="s">
        <v>571</v>
      </c>
      <c r="E1327" s="122">
        <v>5000</v>
      </c>
      <c r="F1327" s="87">
        <v>0</v>
      </c>
      <c r="G1327" s="37">
        <f>F1327*E1327</f>
        <v>0</v>
      </c>
      <c r="I1327" s="153"/>
      <c r="J1327" s="153"/>
      <c r="K1327" s="153"/>
      <c r="L1327" s="153"/>
      <c r="M1327" s="153"/>
      <c r="N1327" s="153"/>
      <c r="O1327" s="153"/>
      <c r="P1327" s="153"/>
    </row>
    <row r="1328" spans="1:16" s="44" customFormat="1" ht="12" customHeight="1" x14ac:dyDescent="0.3">
      <c r="B1328" s="34"/>
      <c r="C1328" s="35"/>
      <c r="D1328" s="36"/>
      <c r="E1328" s="122"/>
      <c r="F1328" s="87"/>
      <c r="G1328" s="37"/>
    </row>
    <row r="1329" spans="1:7" s="44" customFormat="1" ht="12" customHeight="1" x14ac:dyDescent="0.3">
      <c r="B1329" s="34"/>
      <c r="C1329" s="35" t="s">
        <v>1545</v>
      </c>
      <c r="D1329" s="36" t="s">
        <v>571</v>
      </c>
      <c r="E1329" s="122">
        <v>3500</v>
      </c>
      <c r="F1329" s="87">
        <v>0</v>
      </c>
      <c r="G1329" s="37">
        <f>F1329*E1329</f>
        <v>0</v>
      </c>
    </row>
    <row r="1330" spans="1:7" s="44" customFormat="1" ht="12" customHeight="1" x14ac:dyDescent="0.3">
      <c r="B1330" s="34"/>
      <c r="C1330" s="33"/>
      <c r="D1330" s="33"/>
      <c r="E1330" s="33"/>
      <c r="F1330" s="86"/>
      <c r="G1330" s="38"/>
    </row>
    <row r="1331" spans="1:7" s="44" customFormat="1" x14ac:dyDescent="0.3">
      <c r="A1331" s="44">
        <v>7417</v>
      </c>
      <c r="B1331" s="31" t="s">
        <v>588</v>
      </c>
      <c r="C1331" s="32" t="s">
        <v>589</v>
      </c>
      <c r="D1331" s="33"/>
      <c r="E1331" s="33"/>
      <c r="F1331" s="86"/>
      <c r="G1331" s="38"/>
    </row>
    <row r="1332" spans="1:7" s="44" customFormat="1" ht="12" customHeight="1" x14ac:dyDescent="0.3">
      <c r="B1332" s="34"/>
      <c r="C1332" s="33"/>
      <c r="D1332" s="33"/>
      <c r="E1332" s="33"/>
      <c r="F1332" s="86"/>
      <c r="G1332" s="38"/>
    </row>
    <row r="1333" spans="1:7" s="44" customFormat="1" ht="12" customHeight="1" x14ac:dyDescent="0.3">
      <c r="A1333" s="44">
        <v>7419</v>
      </c>
      <c r="B1333" s="34"/>
      <c r="C1333" s="35" t="s">
        <v>1132</v>
      </c>
      <c r="D1333" s="36" t="s">
        <v>196</v>
      </c>
      <c r="E1333" s="122">
        <v>500</v>
      </c>
      <c r="F1333" s="87">
        <v>0</v>
      </c>
      <c r="G1333" s="37">
        <f>F1333*E1333</f>
        <v>0</v>
      </c>
    </row>
    <row r="1334" spans="1:7" s="44" customFormat="1" ht="12" customHeight="1" x14ac:dyDescent="0.3">
      <c r="B1334" s="34"/>
      <c r="C1334" s="33"/>
      <c r="D1334" s="33"/>
      <c r="E1334" s="33"/>
      <c r="F1334" s="86"/>
      <c r="G1334" s="38"/>
    </row>
    <row r="1335" spans="1:7" s="44" customFormat="1" ht="12" customHeight="1" x14ac:dyDescent="0.3">
      <c r="A1335" s="44">
        <v>7420</v>
      </c>
      <c r="B1335" s="31" t="s">
        <v>590</v>
      </c>
      <c r="C1335" s="32" t="s">
        <v>591</v>
      </c>
      <c r="D1335" s="36" t="s">
        <v>196</v>
      </c>
      <c r="E1335" s="122">
        <v>10</v>
      </c>
      <c r="F1335" s="87">
        <v>0</v>
      </c>
      <c r="G1335" s="37">
        <f>F1335*E1335</f>
        <v>0</v>
      </c>
    </row>
    <row r="1336" spans="1:7" s="44" customFormat="1" ht="12" customHeight="1" x14ac:dyDescent="0.3">
      <c r="B1336" s="34"/>
      <c r="C1336" s="33"/>
      <c r="D1336" s="33"/>
      <c r="E1336" s="33"/>
      <c r="F1336" s="86"/>
      <c r="G1336" s="38"/>
    </row>
    <row r="1337" spans="1:7" s="44" customFormat="1" ht="12" customHeight="1" x14ac:dyDescent="0.3">
      <c r="A1337" s="44">
        <v>7421</v>
      </c>
      <c r="B1337" s="31" t="s">
        <v>592</v>
      </c>
      <c r="C1337" s="32" t="s">
        <v>593</v>
      </c>
      <c r="D1337" s="36" t="s">
        <v>594</v>
      </c>
      <c r="E1337" s="122">
        <v>10</v>
      </c>
      <c r="F1337" s="87">
        <v>0</v>
      </c>
      <c r="G1337" s="37">
        <f>F1337*E1337</f>
        <v>0</v>
      </c>
    </row>
    <row r="1338" spans="1:7" s="44" customFormat="1" ht="12" customHeight="1" x14ac:dyDescent="0.3">
      <c r="B1338" s="34"/>
      <c r="C1338" s="33"/>
      <c r="D1338" s="33"/>
      <c r="E1338" s="33"/>
      <c r="F1338" s="86"/>
      <c r="G1338" s="38"/>
    </row>
    <row r="1339" spans="1:7" s="44" customFormat="1" ht="20.399999999999999" x14ac:dyDescent="0.3">
      <c r="A1339" s="44">
        <v>7422</v>
      </c>
      <c r="B1339" s="31" t="s">
        <v>595</v>
      </c>
      <c r="C1339" s="32" t="s">
        <v>596</v>
      </c>
      <c r="D1339" s="36" t="s">
        <v>597</v>
      </c>
      <c r="E1339" s="133">
        <v>135000</v>
      </c>
      <c r="F1339" s="87">
        <v>0</v>
      </c>
      <c r="G1339" s="37">
        <f>F1339*E1339</f>
        <v>0</v>
      </c>
    </row>
    <row r="1340" spans="1:7" s="44" customFormat="1" ht="12" customHeight="1" x14ac:dyDescent="0.3">
      <c r="B1340" s="34"/>
      <c r="C1340" s="33"/>
      <c r="D1340" s="33"/>
      <c r="E1340" s="33"/>
      <c r="F1340" s="86"/>
      <c r="G1340" s="38"/>
    </row>
    <row r="1341" spans="1:7" s="44" customFormat="1" ht="24" customHeight="1" x14ac:dyDescent="0.3">
      <c r="A1341" s="44">
        <v>7425</v>
      </c>
      <c r="B1341" s="34" t="s">
        <v>1546</v>
      </c>
      <c r="C1341" s="65" t="s">
        <v>1547</v>
      </c>
      <c r="D1341" s="36" t="s">
        <v>196</v>
      </c>
      <c r="E1341" s="122">
        <v>2500</v>
      </c>
      <c r="F1341" s="87">
        <v>0</v>
      </c>
      <c r="G1341" s="37">
        <f>F1341*E1341</f>
        <v>0</v>
      </c>
    </row>
    <row r="1342" spans="1:7" s="44" customFormat="1" ht="12" customHeight="1" x14ac:dyDescent="0.3">
      <c r="B1342" s="34"/>
      <c r="C1342" s="33"/>
      <c r="D1342" s="33"/>
      <c r="E1342" s="33"/>
      <c r="F1342" s="86"/>
      <c r="G1342" s="38"/>
    </row>
    <row r="1343" spans="1:7" s="44" customFormat="1" ht="24" customHeight="1" x14ac:dyDescent="0.3">
      <c r="A1343" s="44">
        <v>7426</v>
      </c>
      <c r="B1343" s="34"/>
      <c r="C1343" s="35"/>
      <c r="D1343" s="36"/>
      <c r="E1343" s="136"/>
      <c r="F1343" s="95"/>
      <c r="G1343" s="37"/>
    </row>
    <row r="1344" spans="1:7" s="44" customFormat="1" ht="12" customHeight="1" x14ac:dyDescent="0.3">
      <c r="B1344" s="34"/>
      <c r="C1344" s="65"/>
      <c r="D1344" s="36"/>
      <c r="E1344" s="122"/>
      <c r="F1344" s="87"/>
      <c r="G1344" s="37"/>
    </row>
    <row r="1345" spans="1:7" s="44" customFormat="1" ht="12" customHeight="1" x14ac:dyDescent="0.3">
      <c r="A1345" s="44">
        <v>7427</v>
      </c>
      <c r="B1345" s="34"/>
      <c r="C1345" s="33"/>
      <c r="D1345" s="33"/>
      <c r="E1345" s="33"/>
      <c r="F1345" s="92"/>
      <c r="G1345" s="33"/>
    </row>
    <row r="1346" spans="1:7" s="44" customFormat="1" ht="12" customHeight="1" x14ac:dyDescent="0.3">
      <c r="B1346" s="34"/>
      <c r="C1346" s="33"/>
      <c r="D1346" s="33"/>
      <c r="E1346" s="33"/>
      <c r="F1346" s="92"/>
      <c r="G1346" s="33"/>
    </row>
    <row r="1347" spans="1:7" s="44" customFormat="1" ht="12" customHeight="1" x14ac:dyDescent="0.3">
      <c r="B1347" s="34"/>
      <c r="C1347" s="33"/>
      <c r="D1347" s="33"/>
      <c r="E1347" s="33"/>
      <c r="F1347" s="33"/>
      <c r="G1347" s="33"/>
    </row>
    <row r="1348" spans="1:7" s="44" customFormat="1" ht="12" customHeight="1" x14ac:dyDescent="0.3">
      <c r="B1348" s="34"/>
      <c r="C1348" s="33"/>
      <c r="D1348" s="33"/>
      <c r="E1348" s="33"/>
      <c r="F1348" s="33"/>
      <c r="G1348" s="33"/>
    </row>
    <row r="1349" spans="1:7" s="44" customFormat="1" ht="12" customHeight="1" x14ac:dyDescent="0.3">
      <c r="B1349" s="34"/>
      <c r="C1349" s="33"/>
      <c r="D1349" s="33"/>
      <c r="E1349" s="33"/>
      <c r="F1349" s="33"/>
      <c r="G1349" s="33"/>
    </row>
    <row r="1350" spans="1:7" s="44" customFormat="1" ht="12" customHeight="1" x14ac:dyDescent="0.3">
      <c r="B1350" s="34"/>
      <c r="C1350" s="33"/>
      <c r="D1350" s="33"/>
      <c r="E1350" s="33"/>
      <c r="F1350" s="33"/>
      <c r="G1350" s="33"/>
    </row>
    <row r="1351" spans="1:7" s="44" customFormat="1" ht="12" customHeight="1" x14ac:dyDescent="0.3">
      <c r="B1351" s="34"/>
      <c r="C1351" s="33"/>
      <c r="D1351" s="33"/>
      <c r="E1351" s="33"/>
      <c r="F1351" s="33"/>
      <c r="G1351" s="33"/>
    </row>
    <row r="1352" spans="1:7" s="44" customFormat="1" ht="12" customHeight="1" x14ac:dyDescent="0.3">
      <c r="B1352" s="34"/>
      <c r="C1352" s="33"/>
      <c r="D1352" s="33"/>
      <c r="E1352" s="33"/>
      <c r="F1352" s="33"/>
      <c r="G1352" s="33"/>
    </row>
    <row r="1353" spans="1:7" s="44" customFormat="1" ht="12" customHeight="1" x14ac:dyDescent="0.3">
      <c r="B1353" s="34"/>
      <c r="C1353" s="33"/>
      <c r="D1353" s="33"/>
      <c r="E1353" s="33"/>
      <c r="F1353" s="33"/>
      <c r="G1353" s="33"/>
    </row>
    <row r="1354" spans="1:7" s="44" customFormat="1" ht="12" customHeight="1" x14ac:dyDescent="0.3">
      <c r="B1354" s="34"/>
      <c r="C1354" s="33"/>
      <c r="D1354" s="33"/>
      <c r="E1354" s="33"/>
      <c r="F1354" s="33"/>
      <c r="G1354" s="33"/>
    </row>
    <row r="1355" spans="1:7" s="44" customFormat="1" ht="12" customHeight="1" x14ac:dyDescent="0.3">
      <c r="B1355" s="34"/>
      <c r="C1355" s="33"/>
      <c r="D1355" s="33"/>
      <c r="E1355" s="33"/>
      <c r="F1355" s="33"/>
      <c r="G1355" s="33"/>
    </row>
    <row r="1356" spans="1:7" s="44" customFormat="1" ht="12" customHeight="1" x14ac:dyDescent="0.3">
      <c r="B1356" s="34"/>
      <c r="C1356" s="33"/>
      <c r="D1356" s="33"/>
      <c r="E1356" s="33"/>
      <c r="F1356" s="33"/>
      <c r="G1356" s="33"/>
    </row>
    <row r="1357" spans="1:7" s="44" customFormat="1" ht="12" customHeight="1" x14ac:dyDescent="0.3">
      <c r="B1357" s="34"/>
      <c r="C1357" s="33"/>
      <c r="D1357" s="33"/>
      <c r="E1357" s="33"/>
      <c r="F1357" s="33"/>
      <c r="G1357" s="33"/>
    </row>
    <row r="1358" spans="1:7" s="44" customFormat="1" ht="12" customHeight="1" x14ac:dyDescent="0.3">
      <c r="B1358" s="34"/>
      <c r="C1358" s="33"/>
      <c r="D1358" s="33"/>
      <c r="E1358" s="33"/>
      <c r="F1358" s="33"/>
      <c r="G1358" s="33"/>
    </row>
    <row r="1359" spans="1:7" s="44" customFormat="1" ht="12" customHeight="1" x14ac:dyDescent="0.3">
      <c r="B1359" s="34"/>
      <c r="C1359" s="33"/>
      <c r="D1359" s="33"/>
      <c r="E1359" s="33"/>
      <c r="F1359" s="33"/>
      <c r="G1359" s="33"/>
    </row>
    <row r="1360" spans="1:7" s="44" customFormat="1" ht="12" customHeight="1" x14ac:dyDescent="0.3">
      <c r="B1360" s="34"/>
      <c r="C1360" s="33"/>
      <c r="D1360" s="33"/>
      <c r="E1360" s="33"/>
      <c r="F1360" s="33"/>
      <c r="G1360" s="33"/>
    </row>
    <row r="1361" spans="2:7" s="44" customFormat="1" ht="12" customHeight="1" x14ac:dyDescent="0.3">
      <c r="B1361" s="34"/>
      <c r="C1361" s="33"/>
      <c r="D1361" s="33"/>
      <c r="E1361" s="33"/>
      <c r="F1361" s="33"/>
      <c r="G1361" s="33"/>
    </row>
    <row r="1362" spans="2:7" s="44" customFormat="1" ht="12" customHeight="1" x14ac:dyDescent="0.3">
      <c r="B1362" s="34"/>
      <c r="C1362" s="33"/>
      <c r="D1362" s="33"/>
      <c r="E1362" s="33"/>
      <c r="F1362" s="33"/>
      <c r="G1362" s="33"/>
    </row>
    <row r="1363" spans="2:7" s="44" customFormat="1" ht="12" customHeight="1" x14ac:dyDescent="0.3">
      <c r="B1363" s="34"/>
      <c r="C1363" s="33"/>
      <c r="D1363" s="33"/>
      <c r="E1363" s="33"/>
      <c r="F1363" s="33"/>
      <c r="G1363" s="33"/>
    </row>
    <row r="1364" spans="2:7" s="44" customFormat="1" ht="12" customHeight="1" x14ac:dyDescent="0.3">
      <c r="B1364" s="34"/>
      <c r="C1364" s="33"/>
      <c r="D1364" s="33"/>
      <c r="E1364" s="33"/>
      <c r="F1364" s="33"/>
      <c r="G1364" s="33"/>
    </row>
    <row r="1365" spans="2:7" s="44" customFormat="1" ht="12" customHeight="1" x14ac:dyDescent="0.3">
      <c r="B1365" s="34"/>
      <c r="C1365" s="33"/>
      <c r="D1365" s="33"/>
      <c r="E1365" s="33"/>
      <c r="F1365" s="33"/>
      <c r="G1365" s="33"/>
    </row>
    <row r="1366" spans="2:7" s="44" customFormat="1" ht="12" customHeight="1" x14ac:dyDescent="0.3">
      <c r="B1366" s="34"/>
      <c r="C1366" s="33"/>
      <c r="D1366" s="33"/>
      <c r="E1366" s="33"/>
      <c r="F1366" s="33"/>
      <c r="G1366" s="33"/>
    </row>
    <row r="1367" spans="2:7" s="44" customFormat="1" ht="12" customHeight="1" x14ac:dyDescent="0.3">
      <c r="B1367" s="34"/>
      <c r="C1367" s="33"/>
      <c r="D1367" s="33"/>
      <c r="E1367" s="33"/>
      <c r="F1367" s="33"/>
      <c r="G1367" s="33"/>
    </row>
    <row r="1368" spans="2:7" s="44" customFormat="1" ht="12" customHeight="1" x14ac:dyDescent="0.3">
      <c r="B1368" s="34"/>
      <c r="C1368" s="33"/>
      <c r="D1368" s="33"/>
      <c r="E1368" s="33"/>
      <c r="F1368" s="33"/>
      <c r="G1368" s="33"/>
    </row>
    <row r="1369" spans="2:7" s="44" customFormat="1" ht="12" customHeight="1" x14ac:dyDescent="0.3">
      <c r="B1369" s="34"/>
      <c r="C1369" s="33"/>
      <c r="D1369" s="33"/>
      <c r="E1369" s="33"/>
      <c r="F1369" s="33"/>
      <c r="G1369" s="33"/>
    </row>
    <row r="1370" spans="2:7" s="44" customFormat="1" ht="12" customHeight="1" x14ac:dyDescent="0.3">
      <c r="B1370" s="34"/>
      <c r="C1370" s="33"/>
      <c r="D1370" s="33"/>
      <c r="E1370" s="33"/>
      <c r="F1370" s="33"/>
      <c r="G1370" s="33"/>
    </row>
    <row r="1371" spans="2:7" s="44" customFormat="1" ht="12" customHeight="1" x14ac:dyDescent="0.3">
      <c r="B1371" s="41" t="s">
        <v>41</v>
      </c>
      <c r="C1371" s="42"/>
      <c r="D1371" s="42"/>
      <c r="E1371" s="42"/>
      <c r="F1371" s="42"/>
      <c r="G1371" s="43">
        <f>SUM(G1316:G1368)</f>
        <v>0</v>
      </c>
    </row>
    <row r="1372" spans="2:7" s="44" customFormat="1" ht="12" customHeight="1" x14ac:dyDescent="0.25">
      <c r="B1372" s="28"/>
      <c r="C1372" s="27"/>
      <c r="D1372" s="27"/>
      <c r="E1372" s="27"/>
      <c r="F1372" s="27"/>
      <c r="G1372" s="27"/>
    </row>
    <row r="1373" spans="2:7" s="40" customFormat="1" ht="20.100000000000001" customHeight="1" x14ac:dyDescent="0.25">
      <c r="B1373" s="28"/>
      <c r="C1373" s="27"/>
      <c r="D1373" s="27"/>
      <c r="E1373" s="27"/>
      <c r="F1373" s="27"/>
      <c r="G1373" s="132" t="s">
        <v>1104</v>
      </c>
    </row>
    <row r="1374" spans="2:7" s="27" customFormat="1" ht="15.75" customHeight="1" x14ac:dyDescent="0.25">
      <c r="B1374" s="29" t="s">
        <v>1</v>
      </c>
      <c r="C1374" s="29" t="s">
        <v>2</v>
      </c>
      <c r="D1374" s="29" t="s">
        <v>3</v>
      </c>
      <c r="E1374" s="29" t="s">
        <v>4</v>
      </c>
      <c r="F1374" s="29" t="s">
        <v>5</v>
      </c>
      <c r="G1374" s="30" t="s">
        <v>1001</v>
      </c>
    </row>
    <row r="1375" spans="2:7" s="27" customFormat="1" ht="21.6" customHeight="1" x14ac:dyDescent="0.25">
      <c r="B1375" s="31" t="s">
        <v>1548</v>
      </c>
      <c r="C1375" s="32" t="s">
        <v>606</v>
      </c>
      <c r="D1375" s="33"/>
      <c r="E1375" s="33"/>
      <c r="F1375" s="33"/>
      <c r="G1375" s="33"/>
    </row>
    <row r="1376" spans="2:7" s="44" customFormat="1" x14ac:dyDescent="0.3">
      <c r="B1376" s="34"/>
      <c r="C1376" s="33"/>
      <c r="D1376" s="33"/>
      <c r="E1376" s="33"/>
      <c r="F1376" s="92"/>
      <c r="G1376" s="33"/>
    </row>
    <row r="1377" spans="1:13" s="44" customFormat="1" ht="12" customHeight="1" x14ac:dyDescent="0.3">
      <c r="A1377" s="44">
        <v>7428</v>
      </c>
      <c r="B1377" s="31" t="s">
        <v>608</v>
      </c>
      <c r="C1377" s="32" t="s">
        <v>609</v>
      </c>
      <c r="D1377" s="33"/>
      <c r="E1377" s="33"/>
      <c r="F1377" s="92"/>
      <c r="G1377" s="33"/>
    </row>
    <row r="1378" spans="1:13" s="44" customFormat="1" ht="12" customHeight="1" x14ac:dyDescent="0.3">
      <c r="B1378" s="34"/>
      <c r="C1378" s="33"/>
      <c r="D1378" s="33"/>
      <c r="E1378" s="33"/>
      <c r="F1378" s="92"/>
      <c r="G1378" s="33"/>
    </row>
    <row r="1379" spans="1:13" s="44" customFormat="1" x14ac:dyDescent="0.3">
      <c r="A1379" s="44">
        <v>7429</v>
      </c>
      <c r="B1379" s="34"/>
      <c r="C1379" s="35" t="s">
        <v>610</v>
      </c>
      <c r="D1379" s="36" t="s">
        <v>53</v>
      </c>
      <c r="E1379" s="122">
        <v>2000</v>
      </c>
      <c r="F1379" s="87">
        <v>0</v>
      </c>
      <c r="G1379" s="37">
        <f>F1379*E1379</f>
        <v>0</v>
      </c>
      <c r="I1379" s="148"/>
      <c r="J1379" s="148"/>
      <c r="K1379" s="148"/>
      <c r="L1379" s="148"/>
      <c r="M1379" s="148"/>
    </row>
    <row r="1380" spans="1:13" s="44" customFormat="1" ht="12" customHeight="1" x14ac:dyDescent="0.3">
      <c r="B1380" s="34"/>
      <c r="C1380" s="33"/>
      <c r="D1380" s="33"/>
      <c r="E1380" s="33"/>
      <c r="F1380" s="86"/>
      <c r="G1380" s="38"/>
    </row>
    <row r="1381" spans="1:13" s="44" customFormat="1" ht="12" customHeight="1" x14ac:dyDescent="0.3">
      <c r="A1381" s="44">
        <v>7431</v>
      </c>
      <c r="B1381" s="31" t="s">
        <v>611</v>
      </c>
      <c r="C1381" s="32" t="s">
        <v>612</v>
      </c>
      <c r="D1381" s="33"/>
      <c r="E1381" s="33"/>
      <c r="F1381" s="86"/>
      <c r="G1381" s="38"/>
    </row>
    <row r="1382" spans="1:13" s="44" customFormat="1" ht="12" customHeight="1" x14ac:dyDescent="0.3">
      <c r="B1382" s="34"/>
      <c r="C1382" s="33"/>
      <c r="D1382" s="33"/>
      <c r="E1382" s="33"/>
      <c r="F1382" s="86"/>
      <c r="G1382" s="38"/>
    </row>
    <row r="1383" spans="1:13" s="44" customFormat="1" ht="12" customHeight="1" x14ac:dyDescent="0.3">
      <c r="B1383" s="34"/>
      <c r="C1383" s="35" t="s">
        <v>1246</v>
      </c>
      <c r="D1383" s="36" t="s">
        <v>196</v>
      </c>
      <c r="E1383" s="122">
        <v>1500</v>
      </c>
      <c r="F1383" s="87">
        <v>0</v>
      </c>
      <c r="G1383" s="37">
        <f>F1383*E1383</f>
        <v>0</v>
      </c>
      <c r="I1383" s="148"/>
      <c r="J1383" s="148"/>
      <c r="K1383" s="148"/>
      <c r="L1383" s="148"/>
      <c r="M1383" s="148"/>
    </row>
    <row r="1384" spans="1:13" s="44" customFormat="1" ht="12" customHeight="1" x14ac:dyDescent="0.3">
      <c r="B1384" s="34"/>
      <c r="C1384" s="33"/>
      <c r="D1384" s="33"/>
      <c r="E1384" s="33"/>
      <c r="F1384" s="86"/>
      <c r="G1384" s="38"/>
    </row>
    <row r="1385" spans="1:13" s="44" customFormat="1" ht="12" customHeight="1" x14ac:dyDescent="0.3">
      <c r="B1385" s="31" t="s">
        <v>613</v>
      </c>
      <c r="C1385" s="32" t="s">
        <v>614</v>
      </c>
      <c r="D1385" s="33"/>
      <c r="E1385" s="33"/>
      <c r="F1385" s="86"/>
      <c r="G1385" s="38"/>
    </row>
    <row r="1386" spans="1:13" s="44" customFormat="1" ht="12" customHeight="1" x14ac:dyDescent="0.3">
      <c r="B1386" s="34"/>
      <c r="C1386" s="33"/>
      <c r="D1386" s="33"/>
      <c r="E1386" s="33"/>
      <c r="F1386" s="86"/>
      <c r="G1386" s="38"/>
    </row>
    <row r="1387" spans="1:13" s="44" customFormat="1" ht="12" customHeight="1" x14ac:dyDescent="0.3">
      <c r="B1387" s="34"/>
      <c r="C1387" s="35" t="s">
        <v>615</v>
      </c>
      <c r="D1387" s="36" t="s">
        <v>196</v>
      </c>
      <c r="E1387" s="122">
        <v>20</v>
      </c>
      <c r="F1387" s="87">
        <v>0</v>
      </c>
      <c r="G1387" s="37">
        <f>F1387*E1387</f>
        <v>0</v>
      </c>
      <c r="I1387" s="148"/>
      <c r="J1387" s="148"/>
      <c r="K1387" s="148"/>
      <c r="L1387" s="148"/>
      <c r="M1387" s="148"/>
    </row>
    <row r="1388" spans="1:13" s="44" customFormat="1" ht="12" customHeight="1" x14ac:dyDescent="0.3">
      <c r="B1388" s="34"/>
      <c r="C1388" s="33"/>
      <c r="D1388" s="33"/>
      <c r="E1388" s="33"/>
      <c r="F1388" s="86"/>
      <c r="G1388" s="38"/>
    </row>
    <row r="1389" spans="1:13" s="44" customFormat="1" ht="12" customHeight="1" x14ac:dyDescent="0.3">
      <c r="B1389" s="34"/>
      <c r="C1389" s="35" t="s">
        <v>616</v>
      </c>
      <c r="D1389" s="36" t="s">
        <v>196</v>
      </c>
      <c r="E1389" s="122">
        <v>20</v>
      </c>
      <c r="F1389" s="87">
        <v>0</v>
      </c>
      <c r="G1389" s="37">
        <f>F1389*E1389</f>
        <v>0</v>
      </c>
      <c r="I1389" s="148"/>
      <c r="J1389" s="148"/>
      <c r="K1389" s="148"/>
      <c r="L1389" s="148"/>
      <c r="M1389" s="148"/>
    </row>
    <row r="1390" spans="1:13" s="44" customFormat="1" ht="12" customHeight="1" x14ac:dyDescent="0.3">
      <c r="B1390" s="34"/>
      <c r="C1390" s="33"/>
      <c r="D1390" s="33"/>
      <c r="E1390" s="33"/>
      <c r="F1390" s="86"/>
      <c r="G1390" s="38"/>
    </row>
    <row r="1391" spans="1:13" s="44" customFormat="1" ht="12" customHeight="1" x14ac:dyDescent="0.3">
      <c r="B1391" s="31" t="s">
        <v>617</v>
      </c>
      <c r="C1391" s="32" t="s">
        <v>618</v>
      </c>
      <c r="D1391" s="33"/>
      <c r="E1391" s="33"/>
      <c r="F1391" s="86"/>
      <c r="G1391" s="38"/>
    </row>
    <row r="1392" spans="1:13" s="44" customFormat="1" ht="12" customHeight="1" x14ac:dyDescent="0.3">
      <c r="B1392" s="34"/>
      <c r="C1392" s="33"/>
      <c r="D1392" s="33"/>
      <c r="E1392" s="33"/>
      <c r="F1392" s="86"/>
      <c r="G1392" s="38"/>
    </row>
    <row r="1393" spans="2:13" s="44" customFormat="1" ht="12" customHeight="1" x14ac:dyDescent="0.3">
      <c r="B1393" s="34"/>
      <c r="C1393" s="35" t="s">
        <v>619</v>
      </c>
      <c r="D1393" s="36" t="s">
        <v>53</v>
      </c>
      <c r="E1393" s="122">
        <v>10</v>
      </c>
      <c r="F1393" s="87">
        <v>0</v>
      </c>
      <c r="G1393" s="37">
        <f>F1393*E1393</f>
        <v>0</v>
      </c>
      <c r="I1393" s="148"/>
      <c r="J1393" s="148"/>
      <c r="K1393" s="148"/>
      <c r="L1393" s="148"/>
      <c r="M1393" s="148"/>
    </row>
    <row r="1394" spans="2:13" s="44" customFormat="1" ht="12" customHeight="1" x14ac:dyDescent="0.3">
      <c r="B1394" s="34"/>
      <c r="C1394" s="33"/>
      <c r="D1394" s="33"/>
      <c r="E1394" s="33"/>
      <c r="F1394" s="86"/>
      <c r="G1394" s="38"/>
    </row>
    <row r="1395" spans="2:13" s="44" customFormat="1" ht="12" customHeight="1" x14ac:dyDescent="0.3">
      <c r="B1395" s="34"/>
      <c r="C1395" s="35" t="s">
        <v>620</v>
      </c>
      <c r="D1395" s="36" t="s">
        <v>53</v>
      </c>
      <c r="E1395" s="122">
        <v>100</v>
      </c>
      <c r="F1395" s="87">
        <v>0</v>
      </c>
      <c r="G1395" s="37">
        <f>F1395*E1395</f>
        <v>0</v>
      </c>
      <c r="I1395" s="148"/>
      <c r="J1395" s="148"/>
      <c r="K1395" s="148"/>
      <c r="L1395" s="148"/>
      <c r="M1395" s="148"/>
    </row>
    <row r="1396" spans="2:13" s="44" customFormat="1" ht="12" customHeight="1" x14ac:dyDescent="0.3">
      <c r="B1396" s="34"/>
      <c r="C1396" s="33"/>
      <c r="D1396" s="33"/>
      <c r="E1396" s="33"/>
      <c r="F1396" s="86"/>
      <c r="G1396" s="38"/>
    </row>
    <row r="1397" spans="2:13" s="44" customFormat="1" ht="12" customHeight="1" x14ac:dyDescent="0.3">
      <c r="B1397" s="34"/>
      <c r="C1397" s="35" t="s">
        <v>621</v>
      </c>
      <c r="D1397" s="36" t="s">
        <v>53</v>
      </c>
      <c r="E1397" s="122">
        <v>500</v>
      </c>
      <c r="F1397" s="87">
        <v>0</v>
      </c>
      <c r="G1397" s="37">
        <f>F1397*E1397</f>
        <v>0</v>
      </c>
      <c r="I1397" s="148"/>
      <c r="J1397" s="148"/>
      <c r="K1397" s="148"/>
      <c r="L1397" s="148"/>
      <c r="M1397" s="148"/>
    </row>
    <row r="1398" spans="2:13" s="44" customFormat="1" ht="12" customHeight="1" x14ac:dyDescent="0.3">
      <c r="B1398" s="34"/>
      <c r="C1398" s="33"/>
      <c r="D1398" s="33"/>
      <c r="E1398" s="33"/>
      <c r="F1398" s="86"/>
      <c r="G1398" s="38"/>
    </row>
    <row r="1399" spans="2:13" s="44" customFormat="1" ht="12" customHeight="1" x14ac:dyDescent="0.3">
      <c r="B1399" s="31" t="s">
        <v>622</v>
      </c>
      <c r="C1399" s="32" t="s">
        <v>623</v>
      </c>
      <c r="D1399" s="33"/>
      <c r="E1399" s="33"/>
      <c r="F1399" s="86"/>
      <c r="G1399" s="38"/>
    </row>
    <row r="1400" spans="2:13" s="44" customFormat="1" ht="12" customHeight="1" x14ac:dyDescent="0.3">
      <c r="B1400" s="34"/>
      <c r="C1400" s="33"/>
      <c r="D1400" s="33"/>
      <c r="E1400" s="33"/>
      <c r="F1400" s="86"/>
      <c r="G1400" s="38"/>
    </row>
    <row r="1401" spans="2:13" s="44" customFormat="1" ht="12" customHeight="1" x14ac:dyDescent="0.3">
      <c r="B1401" s="34"/>
      <c r="C1401" s="35" t="s">
        <v>624</v>
      </c>
      <c r="D1401" s="36" t="s">
        <v>196</v>
      </c>
      <c r="E1401" s="122">
        <v>20</v>
      </c>
      <c r="F1401" s="87">
        <v>0</v>
      </c>
      <c r="G1401" s="37">
        <f>F1401*E1401</f>
        <v>0</v>
      </c>
      <c r="I1401" s="148"/>
      <c r="J1401" s="148"/>
      <c r="K1401" s="148"/>
      <c r="L1401" s="148"/>
      <c r="M1401" s="148"/>
    </row>
    <row r="1402" spans="2:13" s="44" customFormat="1" ht="12" customHeight="1" x14ac:dyDescent="0.3">
      <c r="B1402" s="34"/>
      <c r="C1402" s="33"/>
      <c r="D1402" s="33"/>
      <c r="E1402" s="33"/>
      <c r="F1402" s="86"/>
      <c r="G1402" s="38"/>
    </row>
    <row r="1403" spans="2:13" s="44" customFormat="1" ht="12" customHeight="1" x14ac:dyDescent="0.3">
      <c r="B1403" s="34"/>
      <c r="C1403" s="33"/>
      <c r="D1403" s="33"/>
      <c r="E1403" s="33"/>
      <c r="F1403" s="92"/>
      <c r="G1403" s="33"/>
    </row>
    <row r="1404" spans="2:13" s="44" customFormat="1" ht="12" customHeight="1" x14ac:dyDescent="0.3">
      <c r="B1404" s="34"/>
      <c r="C1404" s="33"/>
      <c r="D1404" s="33"/>
      <c r="E1404" s="33"/>
      <c r="F1404" s="92"/>
      <c r="G1404" s="33"/>
    </row>
    <row r="1405" spans="2:13" s="44" customFormat="1" ht="12" customHeight="1" x14ac:dyDescent="0.3">
      <c r="B1405" s="34"/>
      <c r="C1405" s="33"/>
      <c r="D1405" s="33"/>
      <c r="E1405" s="33"/>
      <c r="F1405" s="92"/>
      <c r="G1405" s="33"/>
    </row>
    <row r="1406" spans="2:13" s="44" customFormat="1" ht="12" customHeight="1" x14ac:dyDescent="0.3">
      <c r="B1406" s="34"/>
      <c r="C1406" s="33"/>
      <c r="D1406" s="33"/>
      <c r="E1406" s="33"/>
      <c r="F1406" s="92"/>
      <c r="G1406" s="33"/>
    </row>
    <row r="1407" spans="2:13" s="44" customFormat="1" ht="12" customHeight="1" x14ac:dyDescent="0.3">
      <c r="B1407" s="34"/>
      <c r="C1407" s="33"/>
      <c r="D1407" s="33"/>
      <c r="E1407" s="33"/>
      <c r="F1407" s="92"/>
      <c r="G1407" s="33"/>
    </row>
    <row r="1408" spans="2:13" s="44" customFormat="1" ht="12" customHeight="1" x14ac:dyDescent="0.3">
      <c r="B1408" s="34"/>
      <c r="C1408" s="33"/>
      <c r="D1408" s="33"/>
      <c r="E1408" s="33"/>
      <c r="F1408" s="92"/>
      <c r="G1408" s="33"/>
    </row>
    <row r="1409" spans="2:7" s="44" customFormat="1" ht="12" customHeight="1" x14ac:dyDescent="0.3">
      <c r="B1409" s="34"/>
      <c r="C1409" s="33"/>
      <c r="D1409" s="33"/>
      <c r="E1409" s="33"/>
      <c r="F1409" s="92"/>
      <c r="G1409" s="33"/>
    </row>
    <row r="1410" spans="2:7" s="44" customFormat="1" ht="12" customHeight="1" x14ac:dyDescent="0.3">
      <c r="B1410" s="34"/>
      <c r="C1410" s="33"/>
      <c r="D1410" s="33"/>
      <c r="E1410" s="33"/>
      <c r="F1410" s="92"/>
      <c r="G1410" s="33"/>
    </row>
    <row r="1411" spans="2:7" s="44" customFormat="1" ht="12" customHeight="1" x14ac:dyDescent="0.3">
      <c r="B1411" s="34"/>
      <c r="C1411" s="33"/>
      <c r="D1411" s="33"/>
      <c r="E1411" s="33"/>
      <c r="F1411" s="92"/>
      <c r="G1411" s="33"/>
    </row>
    <row r="1412" spans="2:7" s="44" customFormat="1" ht="12" customHeight="1" x14ac:dyDescent="0.3">
      <c r="B1412" s="34"/>
      <c r="C1412" s="33"/>
      <c r="D1412" s="33"/>
      <c r="E1412" s="33"/>
      <c r="F1412" s="92"/>
      <c r="G1412" s="33"/>
    </row>
    <row r="1413" spans="2:7" s="44" customFormat="1" ht="12" customHeight="1" x14ac:dyDescent="0.3">
      <c r="B1413" s="34"/>
      <c r="C1413" s="33"/>
      <c r="D1413" s="33"/>
      <c r="E1413" s="33"/>
      <c r="F1413" s="92"/>
      <c r="G1413" s="33"/>
    </row>
    <row r="1414" spans="2:7" s="44" customFormat="1" ht="12" customHeight="1" x14ac:dyDescent="0.3">
      <c r="B1414" s="34"/>
      <c r="C1414" s="33"/>
      <c r="D1414" s="33"/>
      <c r="E1414" s="33"/>
      <c r="F1414" s="92"/>
      <c r="G1414" s="33"/>
    </row>
    <row r="1415" spans="2:7" s="44" customFormat="1" ht="12" customHeight="1" x14ac:dyDescent="0.3">
      <c r="B1415" s="34"/>
      <c r="C1415" s="33"/>
      <c r="D1415" s="33"/>
      <c r="E1415" s="33"/>
      <c r="F1415" s="92"/>
      <c r="G1415" s="33"/>
    </row>
    <row r="1416" spans="2:7" s="44" customFormat="1" ht="12" customHeight="1" x14ac:dyDescent="0.3">
      <c r="B1416" s="34"/>
      <c r="C1416" s="33"/>
      <c r="D1416" s="33"/>
      <c r="E1416" s="33"/>
      <c r="F1416" s="33"/>
      <c r="G1416" s="33"/>
    </row>
    <row r="1417" spans="2:7" s="44" customFormat="1" ht="12" customHeight="1" x14ac:dyDescent="0.3">
      <c r="B1417" s="34"/>
      <c r="C1417" s="33"/>
      <c r="D1417" s="33"/>
      <c r="E1417" s="33"/>
      <c r="F1417" s="33"/>
      <c r="G1417" s="33"/>
    </row>
    <row r="1418" spans="2:7" s="44" customFormat="1" ht="12" customHeight="1" x14ac:dyDescent="0.3">
      <c r="B1418" s="34"/>
      <c r="C1418" s="33"/>
      <c r="D1418" s="33"/>
      <c r="E1418" s="33"/>
      <c r="F1418" s="33"/>
      <c r="G1418" s="33"/>
    </row>
    <row r="1419" spans="2:7" s="44" customFormat="1" ht="12" customHeight="1" x14ac:dyDescent="0.3">
      <c r="B1419" s="34"/>
      <c r="C1419" s="33"/>
      <c r="D1419" s="33"/>
      <c r="E1419" s="33"/>
      <c r="F1419" s="33"/>
      <c r="G1419" s="33"/>
    </row>
    <row r="1420" spans="2:7" s="44" customFormat="1" ht="12" customHeight="1" x14ac:dyDescent="0.3">
      <c r="B1420" s="34"/>
      <c r="C1420" s="33"/>
      <c r="D1420" s="33"/>
      <c r="E1420" s="33"/>
      <c r="F1420" s="33"/>
      <c r="G1420" s="33"/>
    </row>
    <row r="1421" spans="2:7" s="44" customFormat="1" ht="12" customHeight="1" x14ac:dyDescent="0.3">
      <c r="B1421" s="34"/>
      <c r="C1421" s="33"/>
      <c r="D1421" s="33"/>
      <c r="E1421" s="33"/>
      <c r="F1421" s="33"/>
      <c r="G1421" s="33"/>
    </row>
    <row r="1422" spans="2:7" s="44" customFormat="1" ht="12" customHeight="1" x14ac:dyDescent="0.3">
      <c r="B1422" s="34"/>
      <c r="C1422" s="33"/>
      <c r="D1422" s="33"/>
      <c r="E1422" s="33"/>
      <c r="F1422" s="33"/>
      <c r="G1422" s="33"/>
    </row>
    <row r="1423" spans="2:7" s="44" customFormat="1" ht="12" customHeight="1" x14ac:dyDescent="0.3">
      <c r="B1423" s="34"/>
      <c r="C1423" s="33"/>
      <c r="D1423" s="33"/>
      <c r="E1423" s="33"/>
      <c r="F1423" s="33"/>
      <c r="G1423" s="33"/>
    </row>
    <row r="1424" spans="2:7" s="44" customFormat="1" ht="12" customHeight="1" x14ac:dyDescent="0.3">
      <c r="B1424" s="34"/>
      <c r="C1424" s="33"/>
      <c r="D1424" s="33"/>
      <c r="E1424" s="33"/>
      <c r="F1424" s="33"/>
      <c r="G1424" s="33"/>
    </row>
    <row r="1425" spans="2:7" s="44" customFormat="1" ht="12" customHeight="1" x14ac:dyDescent="0.3">
      <c r="B1425" s="34"/>
      <c r="C1425" s="33"/>
      <c r="D1425" s="33"/>
      <c r="E1425" s="33"/>
      <c r="F1425" s="33"/>
      <c r="G1425" s="33"/>
    </row>
    <row r="1426" spans="2:7" s="44" customFormat="1" ht="12" customHeight="1" x14ac:dyDescent="0.3">
      <c r="B1426" s="34"/>
      <c r="C1426" s="33"/>
      <c r="D1426" s="33"/>
      <c r="E1426" s="33"/>
      <c r="F1426" s="33"/>
      <c r="G1426" s="33"/>
    </row>
    <row r="1427" spans="2:7" s="44" customFormat="1" ht="12" customHeight="1" x14ac:dyDescent="0.3">
      <c r="B1427" s="34"/>
      <c r="C1427" s="33"/>
      <c r="D1427" s="33"/>
      <c r="E1427" s="33"/>
      <c r="F1427" s="33"/>
      <c r="G1427" s="33"/>
    </row>
    <row r="1428" spans="2:7" s="44" customFormat="1" ht="12" customHeight="1" x14ac:dyDescent="0.3">
      <c r="B1428" s="34"/>
      <c r="C1428" s="33"/>
      <c r="D1428" s="33"/>
      <c r="E1428" s="33"/>
      <c r="F1428" s="33"/>
      <c r="G1428" s="33"/>
    </row>
    <row r="1429" spans="2:7" s="44" customFormat="1" ht="12" customHeight="1" x14ac:dyDescent="0.3">
      <c r="B1429" s="34"/>
      <c r="C1429" s="33"/>
      <c r="D1429" s="33"/>
      <c r="E1429" s="33"/>
      <c r="F1429" s="33"/>
      <c r="G1429" s="33"/>
    </row>
    <row r="1430" spans="2:7" s="44" customFormat="1" ht="12" customHeight="1" x14ac:dyDescent="0.3">
      <c r="B1430" s="34"/>
      <c r="C1430" s="33"/>
      <c r="D1430" s="33"/>
      <c r="E1430" s="33"/>
      <c r="F1430" s="33"/>
      <c r="G1430" s="33"/>
    </row>
    <row r="1431" spans="2:7" s="44" customFormat="1" ht="12" customHeight="1" x14ac:dyDescent="0.3">
      <c r="B1431" s="34"/>
      <c r="C1431" s="33"/>
      <c r="D1431" s="33"/>
      <c r="E1431" s="33"/>
      <c r="F1431" s="33"/>
      <c r="G1431" s="33"/>
    </row>
    <row r="1432" spans="2:7" s="44" customFormat="1" ht="12" customHeight="1" x14ac:dyDescent="0.3">
      <c r="B1432" s="34"/>
      <c r="C1432" s="33"/>
      <c r="D1432" s="33"/>
      <c r="E1432" s="33"/>
      <c r="F1432" s="33"/>
      <c r="G1432" s="33"/>
    </row>
    <row r="1433" spans="2:7" s="44" customFormat="1" ht="12" customHeight="1" x14ac:dyDescent="0.3">
      <c r="B1433" s="34"/>
      <c r="C1433" s="33"/>
      <c r="D1433" s="33"/>
      <c r="E1433" s="33"/>
      <c r="F1433" s="33"/>
      <c r="G1433" s="33"/>
    </row>
    <row r="1434" spans="2:7" s="44" customFormat="1" ht="12" customHeight="1" x14ac:dyDescent="0.3">
      <c r="B1434" s="34"/>
      <c r="C1434" s="33"/>
      <c r="D1434" s="33"/>
      <c r="E1434" s="33"/>
      <c r="F1434" s="33"/>
      <c r="G1434" s="33"/>
    </row>
    <row r="1435" spans="2:7" s="44" customFormat="1" ht="12" customHeight="1" x14ac:dyDescent="0.3">
      <c r="B1435" s="41" t="s">
        <v>41</v>
      </c>
      <c r="C1435" s="42"/>
      <c r="D1435" s="42"/>
      <c r="E1435" s="42"/>
      <c r="F1435" s="42"/>
      <c r="G1435" s="43">
        <f>SUM(G1376:G1434)</f>
        <v>0</v>
      </c>
    </row>
    <row r="1436" spans="2:7" s="44" customFormat="1" ht="12" customHeight="1" x14ac:dyDescent="0.25">
      <c r="B1436" s="28"/>
      <c r="C1436" s="27"/>
      <c r="D1436" s="27"/>
      <c r="E1436" s="27"/>
      <c r="F1436" s="27"/>
      <c r="G1436" s="27"/>
    </row>
    <row r="1437" spans="2:7" s="44" customFormat="1" ht="12" customHeight="1" x14ac:dyDescent="0.25">
      <c r="B1437" s="28"/>
      <c r="C1437" s="27"/>
      <c r="D1437" s="27"/>
      <c r="E1437" s="27"/>
      <c r="F1437" s="27"/>
      <c r="G1437" s="132" t="s">
        <v>1105</v>
      </c>
    </row>
    <row r="1438" spans="2:7" s="40" customFormat="1" ht="20.399999999999999" x14ac:dyDescent="0.3">
      <c r="B1438" s="29" t="s">
        <v>1</v>
      </c>
      <c r="C1438" s="29" t="s">
        <v>2</v>
      </c>
      <c r="D1438" s="29" t="s">
        <v>3</v>
      </c>
      <c r="E1438" s="29" t="s">
        <v>4</v>
      </c>
      <c r="F1438" s="29" t="s">
        <v>5</v>
      </c>
      <c r="G1438" s="30" t="s">
        <v>1001</v>
      </c>
    </row>
    <row r="1439" spans="2:7" s="27" customFormat="1" ht="15.75" customHeight="1" x14ac:dyDescent="0.25">
      <c r="B1439" s="31" t="s">
        <v>1106</v>
      </c>
      <c r="C1439" s="32" t="s">
        <v>625</v>
      </c>
      <c r="D1439" s="33"/>
      <c r="E1439" s="33"/>
      <c r="F1439" s="33"/>
      <c r="G1439" s="33"/>
    </row>
    <row r="1440" spans="2:7" s="27" customFormat="1" ht="15" customHeight="1" x14ac:dyDescent="0.25">
      <c r="B1440" s="34"/>
      <c r="C1440" s="33"/>
      <c r="D1440" s="33"/>
      <c r="E1440" s="33"/>
      <c r="F1440" s="33"/>
      <c r="G1440" s="33"/>
    </row>
    <row r="1441" spans="1:13" s="44" customFormat="1" x14ac:dyDescent="0.3">
      <c r="B1441" s="31" t="s">
        <v>626</v>
      </c>
      <c r="C1441" s="32" t="s">
        <v>627</v>
      </c>
      <c r="D1441" s="33"/>
      <c r="E1441" s="33"/>
      <c r="F1441" s="33"/>
      <c r="G1441" s="33"/>
    </row>
    <row r="1442" spans="1:13" s="44" customFormat="1" x14ac:dyDescent="0.3">
      <c r="A1442" s="44">
        <v>7432</v>
      </c>
      <c r="B1442" s="34"/>
      <c r="C1442" s="33"/>
      <c r="D1442" s="33"/>
      <c r="E1442" s="33"/>
      <c r="F1442" s="92"/>
      <c r="G1442" s="33"/>
    </row>
    <row r="1443" spans="1:13" s="44" customFormat="1" ht="12" customHeight="1" x14ac:dyDescent="0.3">
      <c r="B1443" s="34"/>
      <c r="C1443" s="35" t="s">
        <v>628</v>
      </c>
      <c r="D1443" s="36" t="s">
        <v>196</v>
      </c>
      <c r="E1443" s="122">
        <v>1000</v>
      </c>
      <c r="F1443" s="87">
        <v>0</v>
      </c>
      <c r="G1443" s="37">
        <f>F1443*E1443</f>
        <v>0</v>
      </c>
      <c r="I1443" s="148"/>
      <c r="J1443" s="148"/>
      <c r="K1443" s="148"/>
      <c r="L1443" s="148"/>
      <c r="M1443" s="148"/>
    </row>
    <row r="1444" spans="1:13" s="44" customFormat="1" ht="12" customHeight="1" x14ac:dyDescent="0.3">
      <c r="A1444" s="44">
        <v>7433</v>
      </c>
      <c r="B1444" s="34"/>
      <c r="C1444" s="33"/>
      <c r="D1444" s="33"/>
      <c r="E1444" s="33"/>
      <c r="F1444" s="86"/>
      <c r="G1444" s="38"/>
    </row>
    <row r="1445" spans="1:13" s="44" customFormat="1" ht="12" customHeight="1" x14ac:dyDescent="0.3">
      <c r="B1445" s="31" t="s">
        <v>629</v>
      </c>
      <c r="C1445" s="32" t="s">
        <v>630</v>
      </c>
      <c r="D1445" s="36" t="s">
        <v>53</v>
      </c>
      <c r="E1445" s="122">
        <v>1200</v>
      </c>
      <c r="F1445" s="87">
        <v>0</v>
      </c>
      <c r="G1445" s="37">
        <f>F1445*E1445</f>
        <v>0</v>
      </c>
      <c r="I1445" s="148"/>
      <c r="J1445" s="148"/>
      <c r="K1445" s="148"/>
      <c r="L1445" s="148"/>
      <c r="M1445" s="148"/>
    </row>
    <row r="1446" spans="1:13" s="44" customFormat="1" ht="12" customHeight="1" x14ac:dyDescent="0.3">
      <c r="A1446" s="44">
        <v>7434</v>
      </c>
      <c r="B1446" s="34"/>
      <c r="C1446" s="33"/>
      <c r="D1446" s="33"/>
      <c r="E1446" s="33"/>
      <c r="F1446" s="86"/>
      <c r="G1446" s="38"/>
    </row>
    <row r="1447" spans="1:13" s="44" customFormat="1" ht="12" customHeight="1" x14ac:dyDescent="0.3">
      <c r="B1447" s="31" t="s">
        <v>1549</v>
      </c>
      <c r="C1447" s="32" t="s">
        <v>632</v>
      </c>
      <c r="D1447" s="33"/>
      <c r="E1447" s="33"/>
      <c r="F1447" s="86"/>
      <c r="G1447" s="38"/>
    </row>
    <row r="1448" spans="1:13" s="44" customFormat="1" ht="12" customHeight="1" x14ac:dyDescent="0.3">
      <c r="A1448" s="44">
        <v>7435</v>
      </c>
      <c r="B1448" s="34"/>
      <c r="C1448" s="33"/>
      <c r="D1448" s="33"/>
      <c r="E1448" s="33"/>
      <c r="F1448" s="86"/>
      <c r="G1448" s="38"/>
    </row>
    <row r="1449" spans="1:13" s="44" customFormat="1" x14ac:dyDescent="0.3">
      <c r="B1449" s="34"/>
      <c r="C1449" s="35" t="s">
        <v>1592</v>
      </c>
      <c r="D1449" s="36"/>
      <c r="E1449" s="133"/>
      <c r="F1449" s="87"/>
      <c r="G1449" s="37"/>
      <c r="I1449" s="148"/>
      <c r="J1449" s="148"/>
      <c r="K1449" s="148"/>
      <c r="L1449" s="148"/>
      <c r="M1449" s="148"/>
    </row>
    <row r="1450" spans="1:13" s="44" customFormat="1" ht="12" customHeight="1" x14ac:dyDescent="0.3">
      <c r="A1450" s="44">
        <v>7436</v>
      </c>
      <c r="B1450" s="34"/>
      <c r="C1450" s="33"/>
      <c r="D1450" s="33"/>
      <c r="E1450" s="33"/>
      <c r="F1450" s="86"/>
      <c r="G1450" s="38"/>
    </row>
    <row r="1451" spans="1:13" s="44" customFormat="1" ht="21.6" x14ac:dyDescent="0.3">
      <c r="B1451" s="34"/>
      <c r="C1451" s="35" t="s">
        <v>1593</v>
      </c>
      <c r="D1451" s="36" t="s">
        <v>196</v>
      </c>
      <c r="E1451" s="133">
        <v>2000</v>
      </c>
      <c r="F1451" s="87">
        <v>0</v>
      </c>
      <c r="G1451" s="37">
        <f>F1451*E1451</f>
        <v>0</v>
      </c>
      <c r="I1451" s="148"/>
      <c r="J1451" s="148"/>
      <c r="K1451" s="148"/>
      <c r="L1451" s="148"/>
      <c r="M1451" s="148"/>
    </row>
    <row r="1452" spans="1:13" s="44" customFormat="1" ht="12" customHeight="1" x14ac:dyDescent="0.3">
      <c r="A1452" s="44">
        <v>7437</v>
      </c>
      <c r="B1452" s="34"/>
      <c r="C1452" s="33"/>
      <c r="D1452" s="33"/>
      <c r="E1452" s="33"/>
      <c r="F1452" s="86"/>
      <c r="G1452" s="38"/>
    </row>
    <row r="1453" spans="1:13" s="44" customFormat="1" ht="12" customHeight="1" x14ac:dyDescent="0.3">
      <c r="B1453" s="31"/>
      <c r="C1453" s="35" t="s">
        <v>1594</v>
      </c>
      <c r="D1453" s="36" t="s">
        <v>196</v>
      </c>
      <c r="E1453" s="133">
        <v>1000</v>
      </c>
      <c r="F1453" s="87">
        <v>0</v>
      </c>
      <c r="G1453" s="37">
        <f>F1453*E1453</f>
        <v>0</v>
      </c>
    </row>
    <row r="1454" spans="1:13" s="44" customFormat="1" ht="12" customHeight="1" x14ac:dyDescent="0.3">
      <c r="A1454" s="44">
        <v>7438</v>
      </c>
      <c r="B1454" s="34"/>
      <c r="C1454" s="33"/>
      <c r="D1454" s="33"/>
      <c r="E1454" s="33"/>
      <c r="F1454" s="86"/>
      <c r="G1454" s="38"/>
    </row>
    <row r="1455" spans="1:13" s="44" customFormat="1" ht="12" customHeight="1" x14ac:dyDescent="0.3">
      <c r="B1455" s="31"/>
      <c r="C1455" s="35" t="s">
        <v>1248</v>
      </c>
      <c r="D1455" s="36" t="s">
        <v>196</v>
      </c>
      <c r="E1455" s="122">
        <v>1750</v>
      </c>
      <c r="F1455" s="87">
        <v>0</v>
      </c>
      <c r="G1455" s="37">
        <f>F1455*E1455</f>
        <v>0</v>
      </c>
      <c r="I1455" s="148"/>
      <c r="J1455" s="148"/>
      <c r="K1455" s="148"/>
      <c r="L1455" s="148"/>
      <c r="M1455" s="148"/>
    </row>
    <row r="1456" spans="1:13" s="44" customFormat="1" ht="12" customHeight="1" x14ac:dyDescent="0.3">
      <c r="A1456" s="44">
        <v>7439</v>
      </c>
      <c r="B1456" s="34"/>
      <c r="C1456" s="33"/>
      <c r="D1456" s="33"/>
      <c r="E1456" s="33"/>
      <c r="F1456" s="86"/>
      <c r="G1456" s="38"/>
    </row>
    <row r="1457" spans="1:13" s="44" customFormat="1" ht="12" customHeight="1" x14ac:dyDescent="0.3">
      <c r="B1457" s="31" t="s">
        <v>1550</v>
      </c>
      <c r="C1457" s="32" t="s">
        <v>1551</v>
      </c>
      <c r="D1457" s="33"/>
      <c r="E1457" s="33"/>
      <c r="F1457" s="86"/>
      <c r="G1457" s="38"/>
      <c r="I1457" s="148"/>
      <c r="J1457" s="148"/>
      <c r="K1457" s="148"/>
      <c r="L1457" s="148"/>
      <c r="M1457" s="148"/>
    </row>
    <row r="1458" spans="1:13" s="44" customFormat="1" ht="12" customHeight="1" x14ac:dyDescent="0.3">
      <c r="A1458" s="44">
        <v>7440</v>
      </c>
      <c r="B1458" s="34"/>
      <c r="C1458" s="33"/>
      <c r="D1458" s="33"/>
      <c r="E1458" s="33"/>
      <c r="F1458" s="86"/>
      <c r="G1458" s="38"/>
    </row>
    <row r="1459" spans="1:13" s="44" customFormat="1" x14ac:dyDescent="0.3">
      <c r="B1459" s="34"/>
      <c r="C1459" s="35" t="s">
        <v>1552</v>
      </c>
      <c r="D1459" s="36" t="s">
        <v>53</v>
      </c>
      <c r="E1459" s="122">
        <v>4000</v>
      </c>
      <c r="F1459" s="87">
        <v>0</v>
      </c>
      <c r="G1459" s="37">
        <f>F1459*E1459</f>
        <v>0</v>
      </c>
      <c r="I1459" s="148"/>
      <c r="J1459" s="148"/>
      <c r="K1459" s="148"/>
      <c r="L1459" s="148"/>
      <c r="M1459" s="148"/>
    </row>
    <row r="1460" spans="1:13" s="44" customFormat="1" ht="12" customHeight="1" x14ac:dyDescent="0.3">
      <c r="A1460" s="44">
        <v>7441</v>
      </c>
      <c r="B1460" s="34"/>
      <c r="C1460" s="33"/>
      <c r="D1460" s="33"/>
      <c r="E1460" s="33"/>
      <c r="F1460" s="86"/>
      <c r="G1460" s="38"/>
    </row>
    <row r="1461" spans="1:13" s="44" customFormat="1" x14ac:dyDescent="0.3">
      <c r="B1461" s="31" t="s">
        <v>636</v>
      </c>
      <c r="C1461" s="32" t="s">
        <v>1553</v>
      </c>
      <c r="D1461" s="36" t="s">
        <v>53</v>
      </c>
      <c r="E1461" s="122">
        <v>1200</v>
      </c>
      <c r="F1461" s="87">
        <v>0</v>
      </c>
      <c r="G1461" s="37">
        <f>F1461*E1461</f>
        <v>0</v>
      </c>
      <c r="I1461" s="148"/>
      <c r="J1461" s="148"/>
      <c r="K1461" s="148"/>
      <c r="L1461" s="148"/>
      <c r="M1461" s="148"/>
    </row>
    <row r="1462" spans="1:13" s="44" customFormat="1" ht="12" customHeight="1" x14ac:dyDescent="0.3">
      <c r="A1462" s="44">
        <v>7442</v>
      </c>
      <c r="B1462" s="34"/>
      <c r="C1462" s="33"/>
      <c r="D1462" s="33"/>
      <c r="E1462" s="33"/>
      <c r="F1462" s="86"/>
      <c r="G1462" s="38"/>
    </row>
    <row r="1463" spans="1:13" s="44" customFormat="1" ht="12" customHeight="1" x14ac:dyDescent="0.3">
      <c r="B1463" s="31" t="s">
        <v>638</v>
      </c>
      <c r="C1463" s="32" t="s">
        <v>1554</v>
      </c>
      <c r="D1463" s="36" t="s">
        <v>196</v>
      </c>
      <c r="E1463" s="122">
        <v>250</v>
      </c>
      <c r="F1463" s="87">
        <v>0</v>
      </c>
      <c r="G1463" s="37">
        <f>F1463*E1463</f>
        <v>0</v>
      </c>
    </row>
    <row r="1464" spans="1:13" s="44" customFormat="1" ht="24" customHeight="1" x14ac:dyDescent="0.3">
      <c r="A1464" s="44">
        <v>7443</v>
      </c>
      <c r="B1464" s="34"/>
      <c r="C1464" s="33"/>
      <c r="D1464" s="33"/>
      <c r="E1464" s="33"/>
      <c r="F1464" s="86"/>
      <c r="G1464" s="38"/>
    </row>
    <row r="1465" spans="1:13" s="44" customFormat="1" ht="12" customHeight="1" x14ac:dyDescent="0.3">
      <c r="B1465" s="31" t="s">
        <v>640</v>
      </c>
      <c r="C1465" s="32" t="s">
        <v>1555</v>
      </c>
      <c r="D1465" s="36" t="s">
        <v>196</v>
      </c>
      <c r="E1465" s="122">
        <v>3500</v>
      </c>
      <c r="F1465" s="87">
        <v>0</v>
      </c>
      <c r="G1465" s="37">
        <f>F1465*E1465</f>
        <v>0</v>
      </c>
    </row>
    <row r="1466" spans="1:13" s="44" customFormat="1" ht="12" customHeight="1" x14ac:dyDescent="0.3">
      <c r="A1466" s="44">
        <v>7444</v>
      </c>
      <c r="B1466" s="34"/>
      <c r="C1466" s="33"/>
      <c r="D1466" s="33"/>
      <c r="E1466" s="33"/>
      <c r="F1466" s="92"/>
      <c r="G1466" s="33"/>
    </row>
    <row r="1467" spans="1:13" s="44" customFormat="1" ht="12" customHeight="1" x14ac:dyDescent="0.3">
      <c r="B1467" s="34"/>
      <c r="C1467" s="33"/>
      <c r="D1467" s="33"/>
      <c r="E1467" s="33"/>
      <c r="F1467" s="33"/>
      <c r="G1467" s="33"/>
    </row>
    <row r="1468" spans="1:13" s="44" customFormat="1" ht="12" customHeight="1" x14ac:dyDescent="0.3">
      <c r="A1468" s="44">
        <v>7445</v>
      </c>
      <c r="B1468" s="34"/>
      <c r="C1468" s="33"/>
      <c r="D1468" s="33"/>
      <c r="E1468" s="33"/>
      <c r="F1468" s="33"/>
      <c r="G1468" s="33"/>
    </row>
    <row r="1469" spans="1:13" s="44" customFormat="1" ht="12" customHeight="1" x14ac:dyDescent="0.3">
      <c r="B1469" s="34"/>
      <c r="C1469" s="33"/>
      <c r="D1469" s="33"/>
      <c r="E1469" s="33"/>
      <c r="F1469" s="33"/>
      <c r="G1469" s="33"/>
    </row>
    <row r="1470" spans="1:13" s="44" customFormat="1" ht="12" customHeight="1" x14ac:dyDescent="0.3">
      <c r="B1470" s="34"/>
      <c r="C1470" s="33"/>
      <c r="D1470" s="33"/>
      <c r="E1470" s="33"/>
      <c r="F1470" s="33"/>
      <c r="G1470" s="33"/>
    </row>
    <row r="1471" spans="1:13" s="44" customFormat="1" ht="12" customHeight="1" x14ac:dyDescent="0.3">
      <c r="B1471" s="34"/>
      <c r="C1471" s="33"/>
      <c r="D1471" s="33"/>
      <c r="E1471" s="33"/>
      <c r="F1471" s="33"/>
      <c r="G1471" s="33"/>
    </row>
    <row r="1472" spans="1:13" s="44" customFormat="1" ht="12" customHeight="1" x14ac:dyDescent="0.3">
      <c r="B1472" s="34"/>
      <c r="C1472" s="33"/>
      <c r="D1472" s="33"/>
      <c r="E1472" s="33"/>
      <c r="F1472" s="33"/>
      <c r="G1472" s="33"/>
    </row>
    <row r="1473" spans="2:7" s="44" customFormat="1" ht="12" customHeight="1" x14ac:dyDescent="0.3">
      <c r="B1473" s="34"/>
      <c r="C1473" s="33"/>
      <c r="D1473" s="33"/>
      <c r="E1473" s="33"/>
      <c r="F1473" s="33"/>
      <c r="G1473" s="33"/>
    </row>
    <row r="1474" spans="2:7" s="44" customFormat="1" ht="12" customHeight="1" x14ac:dyDescent="0.3">
      <c r="B1474" s="34"/>
      <c r="C1474" s="33"/>
      <c r="D1474" s="33"/>
      <c r="E1474" s="33"/>
      <c r="F1474" s="33"/>
      <c r="G1474" s="33"/>
    </row>
    <row r="1475" spans="2:7" s="44" customFormat="1" ht="12" customHeight="1" x14ac:dyDescent="0.3">
      <c r="B1475" s="34"/>
      <c r="C1475" s="33"/>
      <c r="D1475" s="33"/>
      <c r="E1475" s="33"/>
      <c r="F1475" s="33"/>
      <c r="G1475" s="33"/>
    </row>
    <row r="1476" spans="2:7" s="44" customFormat="1" ht="12" customHeight="1" x14ac:dyDescent="0.3">
      <c r="B1476" s="34"/>
      <c r="C1476" s="33"/>
      <c r="D1476" s="33"/>
      <c r="E1476" s="33"/>
      <c r="F1476" s="33"/>
      <c r="G1476" s="33"/>
    </row>
    <row r="1477" spans="2:7" s="44" customFormat="1" ht="12" customHeight="1" x14ac:dyDescent="0.3">
      <c r="B1477" s="34"/>
      <c r="C1477" s="33"/>
      <c r="D1477" s="33"/>
      <c r="E1477" s="33"/>
      <c r="F1477" s="33"/>
      <c r="G1477" s="33"/>
    </row>
    <row r="1478" spans="2:7" s="44" customFormat="1" ht="12" customHeight="1" x14ac:dyDescent="0.3">
      <c r="B1478" s="34"/>
      <c r="C1478" s="33"/>
      <c r="D1478" s="33"/>
      <c r="E1478" s="33"/>
      <c r="F1478" s="33"/>
      <c r="G1478" s="33"/>
    </row>
    <row r="1479" spans="2:7" s="44" customFormat="1" ht="12" customHeight="1" x14ac:dyDescent="0.3">
      <c r="B1479" s="34"/>
      <c r="C1479" s="33"/>
      <c r="D1479" s="33"/>
      <c r="E1479" s="33"/>
      <c r="F1479" s="33"/>
      <c r="G1479" s="33"/>
    </row>
    <row r="1480" spans="2:7" s="44" customFormat="1" ht="12" customHeight="1" x14ac:dyDescent="0.3">
      <c r="B1480" s="34"/>
      <c r="C1480" s="33"/>
      <c r="D1480" s="33"/>
      <c r="E1480" s="33"/>
      <c r="F1480" s="33"/>
      <c r="G1480" s="33"/>
    </row>
    <row r="1481" spans="2:7" s="44" customFormat="1" ht="12" customHeight="1" x14ac:dyDescent="0.3">
      <c r="B1481" s="34"/>
      <c r="C1481" s="33"/>
      <c r="D1481" s="33"/>
      <c r="E1481" s="33"/>
      <c r="F1481" s="33"/>
      <c r="G1481" s="33"/>
    </row>
    <row r="1482" spans="2:7" s="44" customFormat="1" ht="12" customHeight="1" x14ac:dyDescent="0.3">
      <c r="B1482" s="34"/>
      <c r="C1482" s="33"/>
      <c r="D1482" s="33"/>
      <c r="E1482" s="33"/>
      <c r="F1482" s="33"/>
      <c r="G1482" s="33"/>
    </row>
    <row r="1483" spans="2:7" s="44" customFormat="1" ht="12" customHeight="1" x14ac:dyDescent="0.3">
      <c r="B1483" s="34"/>
      <c r="C1483" s="33"/>
      <c r="D1483" s="33"/>
      <c r="E1483" s="33"/>
      <c r="F1483" s="33"/>
      <c r="G1483" s="33"/>
    </row>
    <row r="1484" spans="2:7" s="44" customFormat="1" ht="12" customHeight="1" x14ac:dyDescent="0.3">
      <c r="B1484" s="34"/>
      <c r="C1484" s="33"/>
      <c r="D1484" s="33"/>
      <c r="E1484" s="33"/>
      <c r="F1484" s="33"/>
      <c r="G1484" s="33"/>
    </row>
    <row r="1485" spans="2:7" s="44" customFormat="1" ht="12" customHeight="1" x14ac:dyDescent="0.3">
      <c r="B1485" s="34"/>
      <c r="C1485" s="33"/>
      <c r="D1485" s="33"/>
      <c r="E1485" s="33"/>
      <c r="F1485" s="33"/>
      <c r="G1485" s="33"/>
    </row>
    <row r="1486" spans="2:7" s="44" customFormat="1" ht="12" customHeight="1" x14ac:dyDescent="0.3">
      <c r="B1486" s="34"/>
      <c r="C1486" s="33"/>
      <c r="D1486" s="33"/>
      <c r="E1486" s="33"/>
      <c r="F1486" s="33"/>
      <c r="G1486" s="33"/>
    </row>
    <row r="1487" spans="2:7" s="44" customFormat="1" ht="12" customHeight="1" x14ac:dyDescent="0.3">
      <c r="B1487" s="34"/>
      <c r="C1487" s="33"/>
      <c r="D1487" s="33"/>
      <c r="E1487" s="33"/>
      <c r="F1487" s="33"/>
      <c r="G1487" s="33"/>
    </row>
    <row r="1488" spans="2:7" s="44" customFormat="1" ht="12" customHeight="1" x14ac:dyDescent="0.3">
      <c r="B1488" s="34"/>
      <c r="C1488" s="33"/>
      <c r="D1488" s="33"/>
      <c r="E1488" s="33"/>
      <c r="F1488" s="33"/>
      <c r="G1488" s="33"/>
    </row>
    <row r="1489" spans="2:7" s="44" customFormat="1" ht="12" customHeight="1" x14ac:dyDescent="0.3">
      <c r="B1489" s="34"/>
      <c r="C1489" s="33"/>
      <c r="D1489" s="33"/>
      <c r="E1489" s="33"/>
      <c r="F1489" s="33"/>
      <c r="G1489" s="33"/>
    </row>
    <row r="1490" spans="2:7" s="44" customFormat="1" ht="12" customHeight="1" x14ac:dyDescent="0.3">
      <c r="B1490" s="34"/>
      <c r="C1490" s="33"/>
      <c r="D1490" s="33"/>
      <c r="E1490" s="33"/>
      <c r="F1490" s="33"/>
      <c r="G1490" s="33"/>
    </row>
    <row r="1491" spans="2:7" s="44" customFormat="1" ht="12" customHeight="1" x14ac:dyDescent="0.3">
      <c r="B1491" s="34"/>
      <c r="C1491" s="33"/>
      <c r="D1491" s="33"/>
      <c r="E1491" s="33"/>
      <c r="F1491" s="33"/>
      <c r="G1491" s="33"/>
    </row>
    <row r="1492" spans="2:7" s="44" customFormat="1" ht="12" customHeight="1" x14ac:dyDescent="0.3">
      <c r="B1492" s="34"/>
      <c r="C1492" s="33"/>
      <c r="D1492" s="33"/>
      <c r="E1492" s="33"/>
      <c r="F1492" s="33"/>
      <c r="G1492" s="33"/>
    </row>
    <row r="1493" spans="2:7" s="44" customFormat="1" ht="12" customHeight="1" x14ac:dyDescent="0.3">
      <c r="B1493" s="34"/>
      <c r="C1493" s="33"/>
      <c r="D1493" s="33"/>
      <c r="E1493" s="33"/>
      <c r="F1493" s="33"/>
      <c r="G1493" s="33"/>
    </row>
    <row r="1494" spans="2:7" s="44" customFormat="1" ht="12" customHeight="1" x14ac:dyDescent="0.3">
      <c r="B1494" s="34"/>
      <c r="C1494" s="33"/>
      <c r="D1494" s="33"/>
      <c r="E1494" s="33"/>
      <c r="F1494" s="33"/>
      <c r="G1494" s="33"/>
    </row>
    <row r="1495" spans="2:7" s="44" customFormat="1" ht="12" customHeight="1" x14ac:dyDescent="0.3">
      <c r="B1495" s="34"/>
      <c r="C1495" s="33"/>
      <c r="D1495" s="33"/>
      <c r="E1495" s="33"/>
      <c r="F1495" s="33"/>
      <c r="G1495" s="33"/>
    </row>
    <row r="1496" spans="2:7" s="44" customFormat="1" ht="12" customHeight="1" x14ac:dyDescent="0.3">
      <c r="B1496" s="34"/>
      <c r="C1496" s="33"/>
      <c r="D1496" s="33"/>
      <c r="E1496" s="33"/>
      <c r="F1496" s="33"/>
      <c r="G1496" s="33"/>
    </row>
    <row r="1497" spans="2:7" s="44" customFormat="1" ht="12" customHeight="1" x14ac:dyDescent="0.3">
      <c r="B1497" s="34"/>
      <c r="C1497" s="33"/>
      <c r="D1497" s="33"/>
      <c r="E1497" s="33"/>
      <c r="F1497" s="33"/>
      <c r="G1497" s="33"/>
    </row>
    <row r="1498" spans="2:7" s="44" customFormat="1" ht="12" customHeight="1" x14ac:dyDescent="0.3">
      <c r="B1498" s="34"/>
      <c r="C1498" s="33"/>
      <c r="D1498" s="33"/>
      <c r="E1498" s="33"/>
      <c r="F1498" s="33"/>
      <c r="G1498" s="33"/>
    </row>
    <row r="1499" spans="2:7" s="44" customFormat="1" ht="12" customHeight="1" x14ac:dyDescent="0.3">
      <c r="B1499" s="41" t="s">
        <v>41</v>
      </c>
      <c r="C1499" s="42"/>
      <c r="D1499" s="42"/>
      <c r="E1499" s="42"/>
      <c r="F1499" s="42"/>
      <c r="G1499" s="43">
        <f>SUM(G1441:G1497)</f>
        <v>0</v>
      </c>
    </row>
    <row r="1500" spans="2:7" s="44" customFormat="1" ht="12" customHeight="1" x14ac:dyDescent="0.25">
      <c r="B1500" s="28"/>
      <c r="C1500" s="27"/>
      <c r="D1500" s="27"/>
      <c r="E1500" s="27"/>
      <c r="F1500" s="27"/>
      <c r="G1500" s="27"/>
    </row>
    <row r="1501" spans="2:7" s="44" customFormat="1" ht="12" customHeight="1" x14ac:dyDescent="0.25">
      <c r="B1501" s="28"/>
      <c r="C1501" s="27"/>
      <c r="D1501" s="27"/>
      <c r="E1501" s="27"/>
      <c r="F1501" s="27"/>
      <c r="G1501" s="132" t="s">
        <v>1107</v>
      </c>
    </row>
    <row r="1502" spans="2:7" s="40" customFormat="1" ht="20.399999999999999" x14ac:dyDescent="0.3">
      <c r="B1502" s="29" t="s">
        <v>1</v>
      </c>
      <c r="C1502" s="29" t="s">
        <v>2</v>
      </c>
      <c r="D1502" s="29" t="s">
        <v>3</v>
      </c>
      <c r="E1502" s="29" t="s">
        <v>4</v>
      </c>
      <c r="F1502" s="29" t="s">
        <v>5</v>
      </c>
      <c r="G1502" s="30" t="s">
        <v>1001</v>
      </c>
    </row>
    <row r="1503" spans="2:7" s="27" customFormat="1" ht="15.75" customHeight="1" x14ac:dyDescent="0.25">
      <c r="B1503" s="31" t="s">
        <v>1108</v>
      </c>
      <c r="C1503" s="32" t="s">
        <v>642</v>
      </c>
      <c r="D1503" s="33"/>
      <c r="E1503" s="33"/>
      <c r="F1503" s="33"/>
      <c r="G1503" s="33"/>
    </row>
    <row r="1504" spans="2:7" s="27" customFormat="1" ht="15" customHeight="1" x14ac:dyDescent="0.25">
      <c r="B1504" s="34"/>
      <c r="C1504" s="33"/>
      <c r="D1504" s="33"/>
      <c r="E1504" s="33"/>
      <c r="F1504" s="33"/>
      <c r="G1504" s="33"/>
    </row>
    <row r="1505" spans="1:16" s="44" customFormat="1" x14ac:dyDescent="0.3">
      <c r="B1505" s="31" t="s">
        <v>1556</v>
      </c>
      <c r="C1505" s="32" t="s">
        <v>1557</v>
      </c>
      <c r="D1505" s="33"/>
      <c r="E1505" s="134"/>
      <c r="F1505" s="33"/>
      <c r="G1505" s="33"/>
    </row>
    <row r="1506" spans="1:16" s="44" customFormat="1" ht="12" customHeight="1" x14ac:dyDescent="0.3">
      <c r="A1506" s="44">
        <v>7449</v>
      </c>
      <c r="B1506" s="34"/>
      <c r="C1506" s="35" t="s">
        <v>1558</v>
      </c>
      <c r="D1506" s="36"/>
      <c r="E1506" s="133"/>
      <c r="F1506" s="87"/>
      <c r="G1506" s="37"/>
    </row>
    <row r="1507" spans="1:16" s="44" customFormat="1" ht="12" customHeight="1" x14ac:dyDescent="0.3">
      <c r="B1507" s="34"/>
      <c r="C1507" s="35"/>
      <c r="D1507" s="36"/>
      <c r="E1507" s="133"/>
      <c r="F1507" s="87"/>
      <c r="G1507" s="37"/>
      <c r="I1507" s="148"/>
      <c r="J1507" s="148"/>
      <c r="K1507" s="148"/>
      <c r="L1507" s="148"/>
      <c r="M1507" s="148"/>
      <c r="N1507" s="148"/>
      <c r="O1507" s="148"/>
      <c r="P1507" s="148"/>
    </row>
    <row r="1508" spans="1:16" s="44" customFormat="1" ht="12" customHeight="1" x14ac:dyDescent="0.3">
      <c r="B1508" s="34"/>
      <c r="C1508" s="112" t="s">
        <v>1559</v>
      </c>
      <c r="D1508" s="36" t="s">
        <v>241</v>
      </c>
      <c r="E1508" s="133">
        <v>2100</v>
      </c>
      <c r="F1508" s="87">
        <v>0</v>
      </c>
      <c r="G1508" s="37">
        <f>F1508*E1508</f>
        <v>0</v>
      </c>
      <c r="I1508" s="148"/>
      <c r="J1508" s="148"/>
      <c r="K1508" s="148"/>
      <c r="L1508" s="148"/>
      <c r="M1508" s="148"/>
      <c r="N1508" s="148"/>
      <c r="O1508" s="148"/>
      <c r="P1508" s="148"/>
    </row>
    <row r="1509" spans="1:16" s="44" customFormat="1" ht="12" customHeight="1" x14ac:dyDescent="0.3">
      <c r="B1509" s="34"/>
      <c r="C1509" s="33"/>
      <c r="D1509" s="36"/>
      <c r="E1509" s="133"/>
      <c r="F1509" s="87"/>
      <c r="G1509" s="37"/>
    </row>
    <row r="1510" spans="1:16" s="44" customFormat="1" ht="12" customHeight="1" x14ac:dyDescent="0.3">
      <c r="B1510" s="34"/>
      <c r="C1510" s="33" t="s">
        <v>1560</v>
      </c>
      <c r="D1510" s="36"/>
      <c r="E1510" s="133"/>
      <c r="F1510" s="87"/>
      <c r="G1510" s="37"/>
    </row>
    <row r="1511" spans="1:16" s="44" customFormat="1" ht="12" customHeight="1" x14ac:dyDescent="0.3">
      <c r="B1511" s="34"/>
      <c r="C1511" s="33"/>
      <c r="D1511" s="36"/>
      <c r="E1511" s="133"/>
      <c r="F1511" s="87"/>
      <c r="G1511" s="37"/>
    </row>
    <row r="1512" spans="1:16" s="44" customFormat="1" ht="21.6" x14ac:dyDescent="0.3">
      <c r="B1512" s="34"/>
      <c r="C1512" s="112" t="s">
        <v>1561</v>
      </c>
      <c r="D1512" s="36" t="s">
        <v>63</v>
      </c>
      <c r="E1512" s="133">
        <v>40</v>
      </c>
      <c r="F1512" s="87">
        <v>0</v>
      </c>
      <c r="G1512" s="37">
        <f>F1512*E1512</f>
        <v>0</v>
      </c>
      <c r="I1512" s="148"/>
      <c r="J1512" s="148"/>
      <c r="K1512" s="148"/>
      <c r="L1512" s="148"/>
      <c r="M1512" s="148"/>
    </row>
    <row r="1513" spans="1:16" s="44" customFormat="1" ht="12" customHeight="1" x14ac:dyDescent="0.3">
      <c r="B1513" s="34"/>
      <c r="C1513" s="33"/>
      <c r="D1513" s="36"/>
      <c r="E1513" s="133"/>
      <c r="F1513" s="87"/>
      <c r="G1513" s="37"/>
    </row>
    <row r="1514" spans="1:16" s="44" customFormat="1" ht="21.6" x14ac:dyDescent="0.3">
      <c r="B1514" s="34"/>
      <c r="C1514" s="112" t="s">
        <v>1562</v>
      </c>
      <c r="D1514" s="36" t="s">
        <v>241</v>
      </c>
      <c r="E1514" s="133">
        <v>1500</v>
      </c>
      <c r="F1514" s="87">
        <v>0</v>
      </c>
      <c r="G1514" s="37">
        <f>F1514*E1514</f>
        <v>0</v>
      </c>
      <c r="I1514" s="148"/>
      <c r="J1514" s="148"/>
      <c r="K1514" s="148"/>
      <c r="L1514" s="148"/>
      <c r="M1514" s="148"/>
      <c r="N1514" s="148"/>
    </row>
    <row r="1515" spans="1:16" s="44" customFormat="1" ht="12" customHeight="1" x14ac:dyDescent="0.3">
      <c r="B1515" s="34"/>
      <c r="C1515" s="33"/>
      <c r="D1515" s="33"/>
      <c r="E1515" s="134"/>
      <c r="F1515" s="86"/>
      <c r="G1515" s="38"/>
    </row>
    <row r="1516" spans="1:16" s="44" customFormat="1" ht="12" customHeight="1" x14ac:dyDescent="0.3">
      <c r="B1516" s="31" t="s">
        <v>652</v>
      </c>
      <c r="C1516" s="32" t="s">
        <v>653</v>
      </c>
      <c r="D1516" s="33"/>
      <c r="E1516" s="134"/>
      <c r="F1516" s="86"/>
      <c r="G1516" s="38"/>
    </row>
    <row r="1517" spans="1:16" s="44" customFormat="1" x14ac:dyDescent="0.3">
      <c r="A1517" s="44">
        <v>7455</v>
      </c>
      <c r="B1517" s="34"/>
      <c r="C1517" s="33"/>
      <c r="D1517" s="33"/>
      <c r="E1517" s="134"/>
      <c r="F1517" s="86"/>
      <c r="G1517" s="38"/>
    </row>
    <row r="1518" spans="1:16" s="44" customFormat="1" ht="12" customHeight="1" x14ac:dyDescent="0.3">
      <c r="B1518" s="34"/>
      <c r="C1518" s="35" t="s">
        <v>654</v>
      </c>
      <c r="D1518" s="36" t="s">
        <v>63</v>
      </c>
      <c r="E1518" s="133">
        <v>50</v>
      </c>
      <c r="F1518" s="87">
        <v>0</v>
      </c>
      <c r="G1518" s="37">
        <f>F1518*E1518</f>
        <v>0</v>
      </c>
      <c r="I1518" s="148"/>
      <c r="J1518" s="148"/>
      <c r="K1518" s="148"/>
      <c r="L1518" s="148"/>
      <c r="M1518" s="148"/>
      <c r="N1518" s="148"/>
    </row>
    <row r="1519" spans="1:16" s="44" customFormat="1" ht="12" customHeight="1" x14ac:dyDescent="0.3">
      <c r="A1519" s="44">
        <v>7456</v>
      </c>
      <c r="B1519" s="34"/>
      <c r="C1519" s="33"/>
      <c r="D1519" s="33"/>
      <c r="E1519" s="134"/>
      <c r="F1519" s="86"/>
      <c r="G1519" s="38"/>
    </row>
    <row r="1520" spans="1:16" s="44" customFormat="1" ht="12" customHeight="1" x14ac:dyDescent="0.3">
      <c r="B1520" s="31" t="s">
        <v>655</v>
      </c>
      <c r="C1520" s="32" t="s">
        <v>656</v>
      </c>
      <c r="D1520" s="33"/>
      <c r="E1520" s="134"/>
      <c r="F1520" s="86"/>
      <c r="G1520" s="38"/>
    </row>
    <row r="1521" spans="1:14" s="44" customFormat="1" ht="12" customHeight="1" x14ac:dyDescent="0.3">
      <c r="A1521" s="44">
        <v>7457</v>
      </c>
      <c r="B1521" s="34"/>
      <c r="C1521" s="33"/>
      <c r="D1521" s="33"/>
      <c r="E1521" s="134"/>
      <c r="F1521" s="86"/>
      <c r="G1521" s="38"/>
    </row>
    <row r="1522" spans="1:14" s="44" customFormat="1" ht="12" customHeight="1" x14ac:dyDescent="0.3">
      <c r="B1522" s="34"/>
      <c r="C1522" s="35" t="s">
        <v>657</v>
      </c>
      <c r="D1522" s="36" t="s">
        <v>63</v>
      </c>
      <c r="E1522" s="133">
        <v>50</v>
      </c>
      <c r="F1522" s="87">
        <v>0</v>
      </c>
      <c r="G1522" s="37">
        <f>F1522*E1522</f>
        <v>0</v>
      </c>
      <c r="I1522" s="148"/>
      <c r="J1522" s="148"/>
      <c r="K1522" s="148"/>
      <c r="L1522" s="148"/>
      <c r="M1522" s="148"/>
      <c r="N1522" s="148"/>
    </row>
    <row r="1523" spans="1:14" s="44" customFormat="1" ht="12" customHeight="1" x14ac:dyDescent="0.3">
      <c r="A1523" s="44">
        <v>7458</v>
      </c>
      <c r="B1523" s="34"/>
      <c r="C1523" s="33"/>
      <c r="D1523" s="33"/>
      <c r="E1523" s="134"/>
      <c r="F1523" s="86"/>
      <c r="G1523" s="38"/>
    </row>
    <row r="1524" spans="1:14" s="44" customFormat="1" ht="12" customHeight="1" x14ac:dyDescent="0.3">
      <c r="B1524" s="34"/>
      <c r="C1524" s="35" t="s">
        <v>658</v>
      </c>
      <c r="D1524" s="36" t="s">
        <v>63</v>
      </c>
      <c r="E1524" s="122">
        <v>300</v>
      </c>
      <c r="F1524" s="87">
        <v>0</v>
      </c>
      <c r="G1524" s="37">
        <f>F1524*E1524</f>
        <v>0</v>
      </c>
      <c r="I1524" s="148"/>
      <c r="J1524" s="148"/>
      <c r="K1524" s="148"/>
      <c r="L1524" s="148"/>
      <c r="M1524" s="148"/>
      <c r="N1524" s="148"/>
    </row>
    <row r="1525" spans="1:14" s="44" customFormat="1" ht="12" customHeight="1" x14ac:dyDescent="0.3">
      <c r="A1525" s="44">
        <v>7459</v>
      </c>
      <c r="B1525" s="34"/>
      <c r="C1525" s="33"/>
      <c r="D1525" s="33"/>
      <c r="E1525" s="33"/>
      <c r="F1525" s="86"/>
      <c r="G1525" s="38"/>
    </row>
    <row r="1526" spans="1:14" s="44" customFormat="1" ht="12" customHeight="1" x14ac:dyDescent="0.3">
      <c r="B1526" s="34"/>
      <c r="C1526" s="35" t="s">
        <v>659</v>
      </c>
      <c r="D1526" s="36" t="s">
        <v>63</v>
      </c>
      <c r="E1526" s="122">
        <v>50</v>
      </c>
      <c r="F1526" s="87">
        <v>0</v>
      </c>
      <c r="G1526" s="37">
        <f>F1526*E1526</f>
        <v>0</v>
      </c>
      <c r="I1526" s="148"/>
      <c r="J1526" s="148"/>
      <c r="K1526" s="148"/>
      <c r="L1526" s="148"/>
      <c r="M1526" s="148"/>
      <c r="N1526" s="148"/>
    </row>
    <row r="1527" spans="1:14" s="44" customFormat="1" ht="12" customHeight="1" x14ac:dyDescent="0.3">
      <c r="A1527" s="44">
        <v>7460</v>
      </c>
      <c r="B1527" s="34"/>
      <c r="C1527" s="33"/>
      <c r="D1527" s="33"/>
      <c r="E1527" s="33"/>
      <c r="F1527" s="86"/>
      <c r="G1527" s="38"/>
    </row>
    <row r="1528" spans="1:14" s="44" customFormat="1" ht="12" customHeight="1" x14ac:dyDescent="0.3">
      <c r="B1528" s="34"/>
      <c r="C1528" s="35" t="s">
        <v>660</v>
      </c>
      <c r="D1528" s="36" t="s">
        <v>63</v>
      </c>
      <c r="E1528" s="122">
        <v>50</v>
      </c>
      <c r="F1528" s="87">
        <v>0</v>
      </c>
      <c r="G1528" s="37">
        <f>F1528*E1528</f>
        <v>0</v>
      </c>
      <c r="I1528" s="148"/>
      <c r="J1528" s="148"/>
      <c r="K1528" s="148"/>
      <c r="L1528" s="148"/>
      <c r="M1528" s="148"/>
      <c r="N1528" s="148"/>
    </row>
    <row r="1529" spans="1:14" s="44" customFormat="1" ht="26.25" customHeight="1" x14ac:dyDescent="0.3">
      <c r="B1529" s="34"/>
      <c r="C1529" s="33"/>
      <c r="D1529" s="33"/>
      <c r="E1529" s="33"/>
      <c r="F1529" s="86"/>
      <c r="G1529" s="38"/>
    </row>
    <row r="1530" spans="1:14" s="44" customFormat="1" ht="12" customHeight="1" x14ac:dyDescent="0.3">
      <c r="B1530" s="31" t="s">
        <v>1563</v>
      </c>
      <c r="C1530" s="32" t="s">
        <v>1614</v>
      </c>
      <c r="D1530" s="36" t="s">
        <v>241</v>
      </c>
      <c r="E1530" s="122">
        <v>2000</v>
      </c>
      <c r="F1530" s="87">
        <v>0</v>
      </c>
      <c r="G1530" s="37">
        <f>F1530*E1530</f>
        <v>0</v>
      </c>
    </row>
    <row r="1531" spans="1:14" s="44" customFormat="1" ht="12" customHeight="1" x14ac:dyDescent="0.3">
      <c r="B1531" s="34"/>
      <c r="C1531" s="33"/>
      <c r="D1531" s="33"/>
      <c r="E1531" s="33"/>
      <c r="F1531" s="86"/>
      <c r="G1531" s="38"/>
    </row>
    <row r="1532" spans="1:14" s="44" customFormat="1" ht="12" customHeight="1" x14ac:dyDescent="0.3">
      <c r="B1532" s="31" t="s">
        <v>663</v>
      </c>
      <c r="C1532" s="32" t="s">
        <v>664</v>
      </c>
      <c r="D1532" s="33"/>
      <c r="E1532" s="33"/>
      <c r="F1532" s="86"/>
      <c r="G1532" s="38"/>
    </row>
    <row r="1533" spans="1:14" s="44" customFormat="1" ht="12" customHeight="1" x14ac:dyDescent="0.3">
      <c r="B1533" s="34"/>
      <c r="C1533" s="33"/>
      <c r="D1533" s="33"/>
      <c r="E1533" s="33"/>
      <c r="F1533" s="86"/>
      <c r="G1533" s="38"/>
    </row>
    <row r="1534" spans="1:14" s="44" customFormat="1" ht="12" customHeight="1" x14ac:dyDescent="0.3">
      <c r="B1534" s="34"/>
      <c r="C1534" s="35" t="s">
        <v>665</v>
      </c>
      <c r="D1534" s="36" t="s">
        <v>241</v>
      </c>
      <c r="E1534" s="122">
        <v>500</v>
      </c>
      <c r="F1534" s="87">
        <v>0</v>
      </c>
      <c r="G1534" s="37">
        <f>F1534*E1534</f>
        <v>0</v>
      </c>
      <c r="I1534" s="148"/>
      <c r="J1534" s="148"/>
      <c r="K1534" s="148"/>
      <c r="L1534" s="148"/>
      <c r="M1534" s="148"/>
      <c r="N1534" s="148"/>
    </row>
    <row r="1535" spans="1:14" s="44" customFormat="1" ht="12" customHeight="1" x14ac:dyDescent="0.3">
      <c r="B1535" s="34"/>
      <c r="C1535" s="33"/>
      <c r="D1535" s="33"/>
      <c r="E1535" s="33"/>
      <c r="F1535" s="86"/>
      <c r="G1535" s="38"/>
    </row>
    <row r="1536" spans="1:14" s="44" customFormat="1" ht="12" customHeight="1" x14ac:dyDescent="0.3">
      <c r="B1536" s="31" t="s">
        <v>666</v>
      </c>
      <c r="C1536" s="32" t="s">
        <v>667</v>
      </c>
      <c r="D1536" s="33"/>
      <c r="E1536" s="33"/>
      <c r="F1536" s="86"/>
      <c r="G1536" s="38"/>
    </row>
    <row r="1537" spans="2:14" s="44" customFormat="1" ht="12" customHeight="1" x14ac:dyDescent="0.3">
      <c r="B1537" s="34"/>
      <c r="C1537" s="33"/>
      <c r="D1537" s="33"/>
      <c r="E1537" s="33"/>
      <c r="F1537" s="86"/>
      <c r="G1537" s="38"/>
    </row>
    <row r="1538" spans="2:14" s="44" customFormat="1" ht="12" customHeight="1" x14ac:dyDescent="0.3">
      <c r="B1538" s="34"/>
      <c r="C1538" s="35" t="s">
        <v>668</v>
      </c>
      <c r="D1538" s="36" t="s">
        <v>241</v>
      </c>
      <c r="E1538" s="122">
        <v>500</v>
      </c>
      <c r="F1538" s="87">
        <v>0</v>
      </c>
      <c r="G1538" s="37">
        <f>F1538*E1538</f>
        <v>0</v>
      </c>
      <c r="I1538" s="148"/>
      <c r="J1538" s="148"/>
      <c r="K1538" s="148"/>
      <c r="L1538" s="148"/>
      <c r="M1538" s="148"/>
      <c r="N1538" s="148"/>
    </row>
    <row r="1539" spans="2:14" s="44" customFormat="1" ht="12" customHeight="1" x14ac:dyDescent="0.3">
      <c r="B1539" s="34"/>
      <c r="C1539" s="33"/>
      <c r="D1539" s="33"/>
      <c r="E1539" s="33"/>
      <c r="F1539" s="86"/>
      <c r="G1539" s="38"/>
    </row>
    <row r="1540" spans="2:14" s="44" customFormat="1" ht="12" customHeight="1" x14ac:dyDescent="0.3">
      <c r="B1540" s="31" t="s">
        <v>669</v>
      </c>
      <c r="C1540" s="32" t="s">
        <v>670</v>
      </c>
      <c r="D1540" s="33"/>
      <c r="E1540" s="33"/>
      <c r="F1540" s="86"/>
      <c r="G1540" s="38"/>
    </row>
    <row r="1541" spans="2:14" s="44" customFormat="1" ht="12" customHeight="1" x14ac:dyDescent="0.3">
      <c r="B1541" s="34"/>
      <c r="C1541" s="33"/>
      <c r="D1541" s="33"/>
      <c r="E1541" s="33"/>
      <c r="F1541" s="86"/>
      <c r="G1541" s="38"/>
      <c r="I1541" s="148"/>
      <c r="J1541" s="148"/>
      <c r="K1541" s="148"/>
      <c r="L1541" s="148"/>
      <c r="M1541" s="148"/>
      <c r="N1541" s="148"/>
    </row>
    <row r="1542" spans="2:14" s="44" customFormat="1" ht="12" customHeight="1" x14ac:dyDescent="0.3">
      <c r="B1542" s="34"/>
      <c r="C1542" s="35" t="s">
        <v>665</v>
      </c>
      <c r="D1542" s="36" t="s">
        <v>241</v>
      </c>
      <c r="E1542" s="122">
        <v>100</v>
      </c>
      <c r="F1542" s="87">
        <v>0</v>
      </c>
      <c r="G1542" s="37">
        <f>F1542*E1542</f>
        <v>0</v>
      </c>
    </row>
    <row r="1543" spans="2:14" s="44" customFormat="1" ht="12" customHeight="1" x14ac:dyDescent="0.3">
      <c r="B1543" s="34"/>
      <c r="C1543" s="33"/>
      <c r="D1543" s="33"/>
      <c r="E1543" s="33"/>
      <c r="F1543" s="86"/>
      <c r="G1543" s="38"/>
    </row>
    <row r="1544" spans="2:14" s="44" customFormat="1" ht="12" customHeight="1" x14ac:dyDescent="0.3">
      <c r="B1544" s="34"/>
      <c r="C1544" s="35" t="s">
        <v>671</v>
      </c>
      <c r="D1544" s="36" t="s">
        <v>63</v>
      </c>
      <c r="E1544" s="122">
        <v>30</v>
      </c>
      <c r="F1544" s="87">
        <v>0</v>
      </c>
      <c r="G1544" s="37">
        <f>F1544*E1544</f>
        <v>0</v>
      </c>
      <c r="I1544" s="148"/>
      <c r="J1544" s="148"/>
      <c r="K1544" s="148"/>
      <c r="L1544" s="148"/>
      <c r="M1544" s="148"/>
      <c r="N1544" s="148"/>
    </row>
    <row r="1545" spans="2:14" s="44" customFormat="1" ht="12" customHeight="1" x14ac:dyDescent="0.3">
      <c r="B1545" s="34"/>
      <c r="C1545" s="33"/>
      <c r="D1545" s="33"/>
      <c r="E1545" s="33"/>
      <c r="F1545" s="86"/>
      <c r="G1545" s="38"/>
    </row>
    <row r="1546" spans="2:14" s="44" customFormat="1" ht="12" customHeight="1" x14ac:dyDescent="0.3">
      <c r="B1546" s="34"/>
      <c r="C1546" s="35" t="s">
        <v>672</v>
      </c>
      <c r="D1546" s="36" t="s">
        <v>63</v>
      </c>
      <c r="E1546" s="122">
        <v>15</v>
      </c>
      <c r="F1546" s="87">
        <v>0</v>
      </c>
      <c r="G1546" s="37">
        <f>F1546*E1546</f>
        <v>0</v>
      </c>
      <c r="I1546" s="148"/>
      <c r="J1546" s="148"/>
      <c r="K1546" s="148"/>
      <c r="L1546" s="148"/>
      <c r="M1546" s="148"/>
      <c r="N1546" s="148"/>
    </row>
    <row r="1547" spans="2:14" s="44" customFormat="1" ht="12" customHeight="1" x14ac:dyDescent="0.3">
      <c r="B1547" s="34"/>
      <c r="C1547" s="33"/>
      <c r="D1547" s="33"/>
      <c r="E1547" s="33"/>
      <c r="F1547" s="86"/>
      <c r="G1547" s="38"/>
    </row>
    <row r="1548" spans="2:14" s="44" customFormat="1" ht="12" customHeight="1" x14ac:dyDescent="0.3">
      <c r="B1548" s="34"/>
      <c r="C1548" s="35" t="s">
        <v>673</v>
      </c>
      <c r="D1548" s="36" t="s">
        <v>63</v>
      </c>
      <c r="E1548" s="122">
        <v>30</v>
      </c>
      <c r="F1548" s="87">
        <v>0</v>
      </c>
      <c r="G1548" s="37">
        <f>F1548*E1548</f>
        <v>0</v>
      </c>
      <c r="I1548" s="148"/>
      <c r="J1548" s="148"/>
      <c r="K1548" s="148"/>
      <c r="L1548" s="148"/>
      <c r="M1548" s="148"/>
      <c r="N1548" s="148"/>
    </row>
    <row r="1549" spans="2:14" s="44" customFormat="1" ht="12" customHeight="1" x14ac:dyDescent="0.3">
      <c r="B1549" s="34"/>
      <c r="C1549" s="33"/>
      <c r="D1549" s="33"/>
      <c r="E1549" s="33"/>
      <c r="F1549" s="86"/>
      <c r="G1549" s="38"/>
    </row>
    <row r="1550" spans="2:14" s="44" customFormat="1" ht="12" customHeight="1" x14ac:dyDescent="0.3">
      <c r="B1550" s="34"/>
      <c r="C1550" s="35" t="s">
        <v>674</v>
      </c>
      <c r="D1550" s="36" t="s">
        <v>63</v>
      </c>
      <c r="E1550" s="122">
        <v>30</v>
      </c>
      <c r="F1550" s="87">
        <v>0</v>
      </c>
      <c r="G1550" s="37">
        <f>F1550*E1550</f>
        <v>0</v>
      </c>
      <c r="I1550" s="148"/>
      <c r="J1550" s="148"/>
      <c r="K1550" s="148"/>
      <c r="L1550" s="148"/>
      <c r="M1550" s="148"/>
      <c r="N1550" s="148"/>
    </row>
    <row r="1551" spans="2:14" s="44" customFormat="1" ht="12" customHeight="1" x14ac:dyDescent="0.3">
      <c r="B1551" s="34"/>
      <c r="C1551" s="33"/>
      <c r="D1551" s="33"/>
      <c r="E1551" s="33"/>
      <c r="F1551" s="86"/>
      <c r="G1551" s="38"/>
    </row>
    <row r="1552" spans="2:14" s="44" customFormat="1" ht="12" customHeight="1" x14ac:dyDescent="0.3">
      <c r="B1552" s="34"/>
      <c r="C1552" s="35" t="s">
        <v>675</v>
      </c>
      <c r="D1552" s="36" t="s">
        <v>63</v>
      </c>
      <c r="E1552" s="122">
        <v>30</v>
      </c>
      <c r="F1552" s="87">
        <v>0</v>
      </c>
      <c r="G1552" s="37">
        <f>F1552*E1552</f>
        <v>0</v>
      </c>
      <c r="I1552" s="148"/>
      <c r="J1552" s="148"/>
      <c r="K1552" s="148"/>
      <c r="L1552" s="148"/>
      <c r="M1552" s="148"/>
      <c r="N1552" s="148"/>
    </row>
    <row r="1553" spans="2:14" s="44" customFormat="1" ht="12" customHeight="1" x14ac:dyDescent="0.3">
      <c r="B1553" s="34"/>
      <c r="C1553" s="33"/>
      <c r="D1553" s="33"/>
      <c r="E1553" s="33"/>
      <c r="F1553" s="86"/>
      <c r="G1553" s="38"/>
    </row>
    <row r="1554" spans="2:14" s="44" customFormat="1" ht="12" customHeight="1" x14ac:dyDescent="0.3">
      <c r="B1554" s="34"/>
      <c r="C1554" s="35" t="s">
        <v>676</v>
      </c>
      <c r="D1554" s="36" t="s">
        <v>63</v>
      </c>
      <c r="E1554" s="122">
        <v>30</v>
      </c>
      <c r="F1554" s="87">
        <v>0</v>
      </c>
      <c r="G1554" s="37">
        <f>F1554*E1554</f>
        <v>0</v>
      </c>
      <c r="I1554" s="148"/>
      <c r="J1554" s="148"/>
      <c r="K1554" s="148"/>
      <c r="L1554" s="148"/>
      <c r="M1554" s="148"/>
      <c r="N1554" s="148"/>
    </row>
    <row r="1555" spans="2:14" s="44" customFormat="1" ht="12" customHeight="1" x14ac:dyDescent="0.3">
      <c r="B1555" s="34"/>
      <c r="C1555" s="33"/>
      <c r="D1555" s="33"/>
      <c r="E1555" s="33"/>
      <c r="F1555" s="86"/>
      <c r="G1555" s="38"/>
    </row>
    <row r="1556" spans="2:14" s="44" customFormat="1" ht="20.399999999999999" x14ac:dyDescent="0.3">
      <c r="B1556" s="31" t="s">
        <v>1564</v>
      </c>
      <c r="C1556" s="32" t="s">
        <v>1615</v>
      </c>
      <c r="D1556" s="36" t="s">
        <v>63</v>
      </c>
      <c r="E1556" s="122">
        <v>25</v>
      </c>
      <c r="F1556" s="87">
        <v>0</v>
      </c>
      <c r="G1556" s="37">
        <f>F1556*E1556</f>
        <v>0</v>
      </c>
      <c r="I1556" s="148"/>
      <c r="J1556" s="148"/>
      <c r="K1556" s="148"/>
      <c r="L1556" s="148"/>
      <c r="M1556" s="148"/>
      <c r="N1556" s="148"/>
    </row>
    <row r="1557" spans="2:14" s="44" customFormat="1" ht="12" customHeight="1" x14ac:dyDescent="0.3">
      <c r="B1557" s="34"/>
      <c r="C1557" s="33"/>
      <c r="D1557" s="33"/>
      <c r="E1557" s="33"/>
      <c r="F1557" s="86"/>
      <c r="G1557" s="38"/>
    </row>
    <row r="1558" spans="2:14" s="44" customFormat="1" ht="12" customHeight="1" x14ac:dyDescent="0.3">
      <c r="B1558" s="31" t="s">
        <v>679</v>
      </c>
      <c r="C1558" s="32" t="s">
        <v>680</v>
      </c>
      <c r="D1558" s="36" t="s">
        <v>63</v>
      </c>
      <c r="E1558" s="122">
        <v>10</v>
      </c>
      <c r="F1558" s="87">
        <v>0</v>
      </c>
      <c r="G1558" s="37">
        <f>F1558*E1558</f>
        <v>0</v>
      </c>
      <c r="I1558" s="148"/>
      <c r="J1558" s="148"/>
      <c r="K1558" s="148"/>
      <c r="L1558" s="148"/>
      <c r="M1558" s="148"/>
      <c r="N1558" s="148"/>
    </row>
    <row r="1559" spans="2:14" s="44" customFormat="1" ht="12" customHeight="1" x14ac:dyDescent="0.3">
      <c r="B1559" s="34"/>
      <c r="C1559" s="33"/>
      <c r="D1559" s="33"/>
      <c r="E1559" s="33"/>
      <c r="F1559" s="86"/>
      <c r="G1559" s="38"/>
    </row>
    <row r="1560" spans="2:14" s="44" customFormat="1" ht="27" customHeight="1" x14ac:dyDescent="0.3">
      <c r="B1560" s="31" t="s">
        <v>681</v>
      </c>
      <c r="C1560" s="32" t="s">
        <v>682</v>
      </c>
      <c r="D1560" s="36" t="s">
        <v>63</v>
      </c>
      <c r="E1560" s="122">
        <v>650</v>
      </c>
      <c r="F1560" s="87">
        <v>0</v>
      </c>
      <c r="G1560" s="37">
        <f>F1560*E1560</f>
        <v>0</v>
      </c>
      <c r="I1560" s="148"/>
      <c r="J1560" s="148"/>
      <c r="K1560" s="148"/>
      <c r="L1560" s="148"/>
      <c r="M1560" s="148"/>
      <c r="N1560" s="148"/>
    </row>
    <row r="1561" spans="2:14" s="44" customFormat="1" ht="12" customHeight="1" x14ac:dyDescent="0.3">
      <c r="B1561" s="41" t="s">
        <v>41</v>
      </c>
      <c r="C1561" s="42"/>
      <c r="D1561" s="42"/>
      <c r="E1561" s="42"/>
      <c r="F1561" s="53"/>
      <c r="G1561" s="43">
        <f>SUM(G1503:G1560)</f>
        <v>0</v>
      </c>
    </row>
    <row r="1562" spans="2:14" s="44" customFormat="1" ht="12" customHeight="1" x14ac:dyDescent="0.25">
      <c r="B1562" s="28"/>
      <c r="C1562" s="27"/>
      <c r="D1562" s="27"/>
      <c r="E1562" s="27"/>
      <c r="F1562" s="27"/>
      <c r="G1562" s="27"/>
    </row>
    <row r="1563" spans="2:14" s="44" customFormat="1" ht="12" customHeight="1" x14ac:dyDescent="0.25">
      <c r="B1563" s="28"/>
      <c r="C1563" s="27"/>
      <c r="D1563" s="27"/>
      <c r="E1563" s="27"/>
      <c r="F1563" s="27"/>
      <c r="G1563" s="132" t="s">
        <v>1109</v>
      </c>
    </row>
    <row r="1564" spans="2:14" s="44" customFormat="1" ht="12" customHeight="1" x14ac:dyDescent="0.3">
      <c r="B1564" s="29" t="s">
        <v>1</v>
      </c>
      <c r="C1564" s="29" t="s">
        <v>2</v>
      </c>
      <c r="D1564" s="29" t="s">
        <v>3</v>
      </c>
      <c r="E1564" s="29" t="s">
        <v>4</v>
      </c>
      <c r="F1564" s="29" t="s">
        <v>5</v>
      </c>
      <c r="G1564" s="30" t="s">
        <v>1001</v>
      </c>
    </row>
    <row r="1565" spans="2:14" s="40" customFormat="1" ht="20.100000000000001" customHeight="1" x14ac:dyDescent="0.3">
      <c r="B1565" s="31" t="s">
        <v>1110</v>
      </c>
      <c r="C1565" s="32" t="s">
        <v>683</v>
      </c>
      <c r="D1565" s="33"/>
      <c r="E1565" s="33"/>
      <c r="F1565" s="33"/>
      <c r="G1565" s="33"/>
    </row>
    <row r="1566" spans="2:14" s="27" customFormat="1" ht="15.75" customHeight="1" x14ac:dyDescent="0.25">
      <c r="B1566" s="34"/>
      <c r="C1566" s="33"/>
      <c r="D1566" s="33"/>
      <c r="E1566" s="33"/>
      <c r="F1566" s="92"/>
      <c r="G1566" s="33"/>
    </row>
    <row r="1567" spans="2:14" s="27" customFormat="1" ht="15" customHeight="1" x14ac:dyDescent="0.25">
      <c r="B1567" s="31" t="s">
        <v>684</v>
      </c>
      <c r="C1567" s="32" t="s">
        <v>685</v>
      </c>
      <c r="D1567" s="36" t="s">
        <v>156</v>
      </c>
      <c r="E1567" s="122">
        <v>37</v>
      </c>
      <c r="F1567" s="87">
        <v>0</v>
      </c>
      <c r="G1567" s="37">
        <f>F1567*E1567</f>
        <v>0</v>
      </c>
      <c r="I1567" s="148"/>
      <c r="J1567" s="148"/>
      <c r="K1567" s="148"/>
      <c r="L1567" s="148"/>
      <c r="M1567" s="148"/>
    </row>
    <row r="1568" spans="2:14" s="44" customFormat="1" x14ac:dyDescent="0.3">
      <c r="B1568" s="34"/>
      <c r="C1568" s="33"/>
      <c r="D1568" s="33"/>
      <c r="E1568" s="33"/>
      <c r="F1568" s="86"/>
      <c r="G1568" s="38"/>
    </row>
    <row r="1569" spans="1:13" s="44" customFormat="1" ht="30.6" x14ac:dyDescent="0.3">
      <c r="A1569" s="44">
        <v>7461</v>
      </c>
      <c r="B1569" s="31" t="s">
        <v>1113</v>
      </c>
      <c r="C1569" s="32" t="s">
        <v>686</v>
      </c>
      <c r="D1569" s="33"/>
      <c r="E1569" s="33"/>
      <c r="F1569" s="86"/>
      <c r="G1569" s="38"/>
      <c r="I1569" s="139"/>
    </row>
    <row r="1570" spans="1:13" s="44" customFormat="1" ht="12" customHeight="1" x14ac:dyDescent="0.3">
      <c r="B1570" s="34"/>
      <c r="C1570" s="33"/>
      <c r="D1570" s="33"/>
      <c r="E1570" s="33"/>
      <c r="F1570" s="86"/>
      <c r="G1570" s="38"/>
    </row>
    <row r="1571" spans="1:13" s="44" customFormat="1" ht="12" customHeight="1" x14ac:dyDescent="0.3">
      <c r="A1571" s="44">
        <v>7462</v>
      </c>
      <c r="B1571" s="34"/>
      <c r="C1571" s="35" t="s">
        <v>687</v>
      </c>
      <c r="D1571" s="33"/>
      <c r="E1571" s="33"/>
      <c r="F1571" s="86"/>
      <c r="G1571" s="38"/>
    </row>
    <row r="1572" spans="1:13" s="44" customFormat="1" ht="12" customHeight="1" x14ac:dyDescent="0.3">
      <c r="A1572" s="44">
        <v>7463</v>
      </c>
      <c r="B1572" s="34"/>
      <c r="C1572" s="33"/>
      <c r="D1572" s="33"/>
      <c r="E1572" s="33"/>
      <c r="F1572" s="86"/>
      <c r="G1572" s="38"/>
    </row>
    <row r="1573" spans="1:13" s="44" customFormat="1" ht="12" customHeight="1" x14ac:dyDescent="0.3">
      <c r="B1573" s="34"/>
      <c r="C1573" s="111" t="s">
        <v>688</v>
      </c>
      <c r="D1573" s="36" t="s">
        <v>156</v>
      </c>
      <c r="E1573" s="122">
        <v>160</v>
      </c>
      <c r="F1573" s="87">
        <v>0</v>
      </c>
      <c r="G1573" s="37">
        <f>F1573*E1573</f>
        <v>0</v>
      </c>
      <c r="I1573" s="148"/>
      <c r="J1573" s="148"/>
      <c r="K1573" s="148"/>
      <c r="L1573" s="148"/>
      <c r="M1573" s="148"/>
    </row>
    <row r="1574" spans="1:13" s="44" customFormat="1" x14ac:dyDescent="0.3">
      <c r="A1574" s="44">
        <v>7464</v>
      </c>
      <c r="B1574" s="34"/>
      <c r="C1574" s="33"/>
      <c r="D1574" s="33"/>
      <c r="E1574" s="33"/>
      <c r="F1574" s="86"/>
      <c r="G1574" s="38"/>
    </row>
    <row r="1575" spans="1:13" s="44" customFormat="1" ht="12" customHeight="1" x14ac:dyDescent="0.3">
      <c r="B1575" s="34"/>
      <c r="C1575" s="35" t="s">
        <v>689</v>
      </c>
      <c r="D1575" s="33"/>
      <c r="E1575" s="33"/>
      <c r="F1575" s="86"/>
      <c r="G1575" s="38"/>
    </row>
    <row r="1576" spans="1:13" s="44" customFormat="1" ht="12" customHeight="1" x14ac:dyDescent="0.3">
      <c r="A1576" s="44">
        <v>7465</v>
      </c>
      <c r="B1576" s="34"/>
      <c r="C1576" s="33"/>
      <c r="D1576" s="33"/>
      <c r="E1576" s="33"/>
      <c r="F1576" s="86"/>
      <c r="G1576" s="38"/>
    </row>
    <row r="1577" spans="1:13" s="44" customFormat="1" ht="12" customHeight="1" x14ac:dyDescent="0.3">
      <c r="B1577" s="34"/>
      <c r="C1577" s="111" t="s">
        <v>690</v>
      </c>
      <c r="D1577" s="36" t="s">
        <v>156</v>
      </c>
      <c r="E1577" s="122">
        <v>80</v>
      </c>
      <c r="F1577" s="87">
        <v>0</v>
      </c>
      <c r="G1577" s="37">
        <f>F1577*E1577</f>
        <v>0</v>
      </c>
      <c r="I1577" s="148"/>
      <c r="J1577" s="148"/>
      <c r="K1577" s="148"/>
      <c r="L1577" s="148"/>
      <c r="M1577" s="148"/>
    </row>
    <row r="1578" spans="1:13" s="44" customFormat="1" ht="12" customHeight="1" x14ac:dyDescent="0.3">
      <c r="A1578" s="44">
        <v>7466</v>
      </c>
      <c r="B1578" s="34"/>
      <c r="C1578" s="33"/>
      <c r="D1578" s="33"/>
      <c r="E1578" s="33"/>
      <c r="F1578" s="86"/>
      <c r="G1578" s="38"/>
    </row>
    <row r="1579" spans="1:13" s="44" customFormat="1" ht="12" customHeight="1" x14ac:dyDescent="0.3">
      <c r="B1579" s="34"/>
      <c r="C1579" s="35" t="s">
        <v>691</v>
      </c>
      <c r="D1579" s="33"/>
      <c r="E1579" s="33"/>
      <c r="F1579" s="86"/>
      <c r="G1579" s="38"/>
    </row>
    <row r="1580" spans="1:13" s="44" customFormat="1" ht="12" customHeight="1" x14ac:dyDescent="0.3">
      <c r="A1580" s="44">
        <v>7467</v>
      </c>
      <c r="B1580" s="34"/>
      <c r="C1580" s="33"/>
      <c r="D1580" s="33"/>
      <c r="E1580" s="33"/>
      <c r="F1580" s="86"/>
      <c r="G1580" s="38"/>
    </row>
    <row r="1581" spans="1:13" s="44" customFormat="1" x14ac:dyDescent="0.3">
      <c r="A1581" s="44">
        <v>7468</v>
      </c>
      <c r="B1581" s="34"/>
      <c r="C1581" s="111" t="s">
        <v>692</v>
      </c>
      <c r="D1581" s="36" t="s">
        <v>63</v>
      </c>
      <c r="E1581" s="122">
        <v>5000</v>
      </c>
      <c r="F1581" s="87">
        <v>0</v>
      </c>
      <c r="G1581" s="37">
        <f>F1581*E1581</f>
        <v>0</v>
      </c>
      <c r="I1581" s="148"/>
      <c r="J1581" s="148"/>
      <c r="K1581" s="148"/>
      <c r="L1581" s="148"/>
      <c r="M1581" s="148"/>
    </row>
    <row r="1582" spans="1:13" s="44" customFormat="1" ht="12" customHeight="1" x14ac:dyDescent="0.3">
      <c r="B1582" s="34"/>
      <c r="C1582" s="33"/>
      <c r="D1582" s="33"/>
      <c r="E1582" s="33"/>
      <c r="F1582" s="86"/>
      <c r="G1582" s="38"/>
    </row>
    <row r="1583" spans="1:13" s="44" customFormat="1" ht="12" customHeight="1" x14ac:dyDescent="0.3">
      <c r="A1583" s="44">
        <v>7470</v>
      </c>
      <c r="B1583" s="34"/>
      <c r="C1583" s="35" t="s">
        <v>693</v>
      </c>
      <c r="D1583" s="33"/>
      <c r="E1583" s="33"/>
      <c r="F1583" s="86"/>
      <c r="G1583" s="38"/>
    </row>
    <row r="1584" spans="1:13" s="44" customFormat="1" ht="12" customHeight="1" x14ac:dyDescent="0.3">
      <c r="B1584" s="34"/>
      <c r="C1584" s="33"/>
      <c r="D1584" s="33"/>
      <c r="E1584" s="33"/>
      <c r="F1584" s="86"/>
      <c r="G1584" s="38"/>
    </row>
    <row r="1585" spans="1:13" s="44" customFormat="1" ht="12" customHeight="1" x14ac:dyDescent="0.3">
      <c r="A1585" s="44">
        <v>7471</v>
      </c>
      <c r="B1585" s="34"/>
      <c r="C1585" s="111" t="s">
        <v>694</v>
      </c>
      <c r="D1585" s="36" t="s">
        <v>63</v>
      </c>
      <c r="E1585" s="122">
        <v>20000</v>
      </c>
      <c r="F1585" s="87">
        <v>0</v>
      </c>
      <c r="G1585" s="37">
        <f>F1585*E1585</f>
        <v>0</v>
      </c>
      <c r="I1585" s="148"/>
      <c r="J1585" s="148"/>
      <c r="K1585" s="148"/>
      <c r="L1585" s="148"/>
      <c r="M1585" s="148"/>
    </row>
    <row r="1586" spans="1:13" s="44" customFormat="1" ht="12" customHeight="1" x14ac:dyDescent="0.3">
      <c r="B1586" s="34"/>
      <c r="C1586" s="33"/>
      <c r="D1586" s="33"/>
      <c r="E1586" s="33"/>
      <c r="F1586" s="86"/>
      <c r="G1586" s="38"/>
    </row>
    <row r="1587" spans="1:13" s="44" customFormat="1" ht="12" customHeight="1" x14ac:dyDescent="0.3">
      <c r="A1587" s="44">
        <v>7472</v>
      </c>
      <c r="B1587" s="34"/>
      <c r="C1587" s="35" t="s">
        <v>1565</v>
      </c>
      <c r="D1587" s="33"/>
      <c r="E1587" s="33"/>
      <c r="F1587" s="86"/>
      <c r="G1587" s="38"/>
    </row>
    <row r="1588" spans="1:13" s="44" customFormat="1" ht="12" customHeight="1" x14ac:dyDescent="0.3">
      <c r="B1588" s="34"/>
      <c r="C1588" s="33"/>
      <c r="D1588" s="33"/>
      <c r="E1588" s="33"/>
      <c r="F1588" s="86"/>
      <c r="G1588" s="38"/>
    </row>
    <row r="1589" spans="1:13" s="44" customFormat="1" ht="12" customHeight="1" x14ac:dyDescent="0.3">
      <c r="A1589" s="44">
        <v>7473</v>
      </c>
      <c r="B1589" s="34"/>
      <c r="C1589" s="111" t="s">
        <v>696</v>
      </c>
      <c r="D1589" s="33"/>
      <c r="E1589" s="33"/>
      <c r="F1589" s="86"/>
      <c r="G1589" s="38"/>
    </row>
    <row r="1590" spans="1:13" s="44" customFormat="1" ht="12" customHeight="1" x14ac:dyDescent="0.3">
      <c r="B1590" s="34"/>
      <c r="C1590" s="33"/>
      <c r="D1590" s="33"/>
      <c r="E1590" s="33"/>
      <c r="F1590" s="86"/>
      <c r="G1590" s="38"/>
    </row>
    <row r="1591" spans="1:13" s="44" customFormat="1" ht="32.4" x14ac:dyDescent="0.3">
      <c r="A1591" s="44">
        <v>7474</v>
      </c>
      <c r="B1591" s="34"/>
      <c r="C1591" s="111" t="s">
        <v>697</v>
      </c>
      <c r="D1591" s="36" t="s">
        <v>63</v>
      </c>
      <c r="E1591" s="122">
        <v>250</v>
      </c>
      <c r="F1591" s="87">
        <v>0</v>
      </c>
      <c r="G1591" s="37">
        <f>F1591*E1591</f>
        <v>0</v>
      </c>
      <c r="I1591" s="148"/>
      <c r="J1591" s="148"/>
      <c r="K1591" s="148"/>
      <c r="L1591" s="148"/>
      <c r="M1591" s="148"/>
    </row>
    <row r="1592" spans="1:13" s="44" customFormat="1" ht="12" customHeight="1" x14ac:dyDescent="0.3">
      <c r="B1592" s="34"/>
      <c r="C1592" s="33"/>
      <c r="D1592" s="33"/>
      <c r="E1592" s="33"/>
      <c r="F1592" s="86"/>
      <c r="G1592" s="38"/>
    </row>
    <row r="1593" spans="1:13" s="44" customFormat="1" ht="12" customHeight="1" x14ac:dyDescent="0.3">
      <c r="A1593" s="44">
        <v>7475</v>
      </c>
      <c r="B1593" s="34"/>
      <c r="C1593" s="111" t="s">
        <v>698</v>
      </c>
      <c r="D1593" s="33"/>
      <c r="E1593" s="33"/>
      <c r="F1593" s="86"/>
      <c r="G1593" s="38"/>
    </row>
    <row r="1594" spans="1:13" s="44" customFormat="1" ht="12" customHeight="1" x14ac:dyDescent="0.3">
      <c r="B1594" s="34"/>
      <c r="C1594" s="33"/>
      <c r="D1594" s="33"/>
      <c r="E1594" s="33"/>
      <c r="F1594" s="86"/>
      <c r="G1594" s="38"/>
    </row>
    <row r="1595" spans="1:13" s="44" customFormat="1" ht="21.6" x14ac:dyDescent="0.3">
      <c r="A1595" s="44">
        <v>7476</v>
      </c>
      <c r="B1595" s="34"/>
      <c r="C1595" s="111" t="s">
        <v>699</v>
      </c>
      <c r="D1595" s="36" t="s">
        <v>63</v>
      </c>
      <c r="E1595" s="122">
        <v>500</v>
      </c>
      <c r="F1595" s="87">
        <v>0</v>
      </c>
      <c r="G1595" s="37">
        <f>F1595*E1595</f>
        <v>0</v>
      </c>
      <c r="I1595" s="148"/>
      <c r="J1595" s="148"/>
      <c r="K1595" s="148"/>
      <c r="L1595" s="148"/>
      <c r="M1595" s="148"/>
    </row>
    <row r="1596" spans="1:13" s="44" customFormat="1" ht="12" customHeight="1" x14ac:dyDescent="0.3">
      <c r="B1596" s="34"/>
      <c r="C1596" s="33"/>
      <c r="D1596" s="33"/>
      <c r="E1596" s="33"/>
      <c r="F1596" s="86"/>
      <c r="G1596" s="38"/>
    </row>
    <row r="1597" spans="1:13" s="44" customFormat="1" ht="12" customHeight="1" x14ac:dyDescent="0.3">
      <c r="A1597" s="44">
        <v>7477</v>
      </c>
      <c r="B1597" s="31" t="s">
        <v>700</v>
      </c>
      <c r="C1597" s="32" t="s">
        <v>701</v>
      </c>
      <c r="D1597" s="36" t="s">
        <v>63</v>
      </c>
      <c r="E1597" s="122">
        <v>100</v>
      </c>
      <c r="F1597" s="87">
        <v>0</v>
      </c>
      <c r="G1597" s="37">
        <f>F1597*E1597</f>
        <v>0</v>
      </c>
      <c r="I1597" s="148"/>
      <c r="J1597" s="148"/>
      <c r="K1597" s="148"/>
      <c r="L1597" s="148"/>
      <c r="M1597" s="148"/>
    </row>
    <row r="1598" spans="1:13" s="44" customFormat="1" ht="12" customHeight="1" x14ac:dyDescent="0.3">
      <c r="B1598" s="34"/>
      <c r="C1598" s="33"/>
      <c r="D1598" s="33"/>
      <c r="E1598" s="33"/>
      <c r="F1598" s="86"/>
      <c r="G1598" s="38"/>
    </row>
    <row r="1599" spans="1:13" s="44" customFormat="1" ht="12" customHeight="1" x14ac:dyDescent="0.3">
      <c r="A1599" s="44">
        <v>7478</v>
      </c>
      <c r="B1599" s="31" t="s">
        <v>702</v>
      </c>
      <c r="C1599" s="32" t="s">
        <v>703</v>
      </c>
      <c r="D1599" s="33"/>
      <c r="E1599" s="33"/>
      <c r="F1599" s="86"/>
      <c r="G1599" s="38"/>
    </row>
    <row r="1600" spans="1:13" s="44" customFormat="1" ht="12" customHeight="1" x14ac:dyDescent="0.3">
      <c r="B1600" s="34"/>
      <c r="C1600" s="33"/>
      <c r="D1600" s="33"/>
      <c r="E1600" s="33"/>
      <c r="F1600" s="86"/>
      <c r="G1600" s="38"/>
    </row>
    <row r="1601" spans="1:16" s="44" customFormat="1" ht="12" customHeight="1" x14ac:dyDescent="0.3">
      <c r="A1601" s="44">
        <v>7479</v>
      </c>
      <c r="B1601" s="34"/>
      <c r="C1601" s="35" t="s">
        <v>704</v>
      </c>
      <c r="D1601" s="33"/>
      <c r="E1601" s="33"/>
      <c r="F1601" s="86"/>
      <c r="G1601" s="38"/>
    </row>
    <row r="1602" spans="1:16" s="44" customFormat="1" ht="12" customHeight="1" x14ac:dyDescent="0.3">
      <c r="B1602" s="34"/>
      <c r="C1602" s="33"/>
      <c r="D1602" s="33"/>
      <c r="E1602" s="33"/>
      <c r="F1602" s="86"/>
      <c r="G1602" s="38"/>
    </row>
    <row r="1603" spans="1:16" s="44" customFormat="1" ht="12" customHeight="1" x14ac:dyDescent="0.3">
      <c r="A1603" s="44">
        <v>7480</v>
      </c>
      <c r="B1603" s="34"/>
      <c r="C1603" s="111" t="s">
        <v>1576</v>
      </c>
      <c r="D1603" s="36" t="s">
        <v>156</v>
      </c>
      <c r="E1603" s="122">
        <v>5</v>
      </c>
      <c r="F1603" s="87">
        <v>0</v>
      </c>
      <c r="G1603" s="37">
        <f>F1603*E1603</f>
        <v>0</v>
      </c>
      <c r="I1603" s="148"/>
      <c r="J1603" s="148"/>
      <c r="K1603" s="148"/>
      <c r="L1603" s="148"/>
      <c r="M1603" s="148"/>
      <c r="N1603" s="148"/>
      <c r="O1603" s="148"/>
      <c r="P1603" s="148"/>
    </row>
    <row r="1604" spans="1:16" s="44" customFormat="1" ht="12" customHeight="1" x14ac:dyDescent="0.3">
      <c r="B1604" s="34"/>
      <c r="C1604" s="33"/>
      <c r="D1604" s="33"/>
      <c r="E1604" s="33"/>
      <c r="F1604" s="86"/>
      <c r="G1604" s="38"/>
    </row>
    <row r="1605" spans="1:16" s="44" customFormat="1" ht="12" customHeight="1" x14ac:dyDescent="0.3">
      <c r="A1605" s="44">
        <v>7481</v>
      </c>
      <c r="B1605" s="34"/>
      <c r="C1605" s="35" t="s">
        <v>706</v>
      </c>
      <c r="D1605" s="36" t="s">
        <v>63</v>
      </c>
      <c r="E1605" s="122">
        <v>25</v>
      </c>
      <c r="F1605" s="87">
        <v>0</v>
      </c>
      <c r="G1605" s="37">
        <f>F1605*E1605</f>
        <v>0</v>
      </c>
      <c r="I1605" s="148"/>
      <c r="J1605" s="148"/>
      <c r="K1605" s="148"/>
      <c r="L1605" s="148"/>
      <c r="M1605" s="148"/>
      <c r="N1605" s="148"/>
      <c r="O1605" s="148"/>
      <c r="P1605" s="148"/>
    </row>
    <row r="1606" spans="1:16" s="44" customFormat="1" ht="12" customHeight="1" x14ac:dyDescent="0.3">
      <c r="B1606" s="34"/>
      <c r="C1606" s="33"/>
      <c r="D1606" s="33"/>
      <c r="E1606" s="33"/>
      <c r="F1606" s="86"/>
      <c r="G1606" s="38"/>
    </row>
    <row r="1607" spans="1:16" s="44" customFormat="1" x14ac:dyDescent="0.3">
      <c r="A1607" s="44">
        <v>7482</v>
      </c>
      <c r="B1607" s="31" t="s">
        <v>707</v>
      </c>
      <c r="C1607" s="32" t="s">
        <v>708</v>
      </c>
      <c r="D1607" s="33"/>
      <c r="E1607" s="33"/>
      <c r="F1607" s="86"/>
      <c r="G1607" s="38"/>
    </row>
    <row r="1608" spans="1:16" s="44" customFormat="1" ht="12" customHeight="1" x14ac:dyDescent="0.3">
      <c r="B1608" s="34"/>
      <c r="C1608" s="33"/>
      <c r="D1608" s="33"/>
      <c r="E1608" s="33"/>
      <c r="F1608" s="86"/>
      <c r="G1608" s="38"/>
    </row>
    <row r="1609" spans="1:16" s="44" customFormat="1" ht="12" customHeight="1" x14ac:dyDescent="0.3">
      <c r="A1609" s="44">
        <v>7484</v>
      </c>
      <c r="B1609" s="34"/>
      <c r="C1609" s="35" t="s">
        <v>709</v>
      </c>
      <c r="D1609" s="33"/>
      <c r="E1609" s="33"/>
      <c r="F1609" s="86"/>
      <c r="G1609" s="38"/>
    </row>
    <row r="1610" spans="1:16" s="44" customFormat="1" ht="12" customHeight="1" x14ac:dyDescent="0.3">
      <c r="B1610" s="34"/>
      <c r="C1610" s="33"/>
      <c r="D1610" s="33"/>
      <c r="E1610" s="33"/>
      <c r="F1610" s="86"/>
      <c r="G1610" s="38"/>
    </row>
    <row r="1611" spans="1:16" s="44" customFormat="1" ht="12" customHeight="1" x14ac:dyDescent="0.3">
      <c r="A1611" s="44">
        <v>7485</v>
      </c>
      <c r="B1611" s="34"/>
      <c r="C1611" s="111" t="s">
        <v>1576</v>
      </c>
      <c r="D1611" s="36" t="s">
        <v>156</v>
      </c>
      <c r="E1611" s="122">
        <v>10</v>
      </c>
      <c r="F1611" s="87">
        <v>0</v>
      </c>
      <c r="G1611" s="37">
        <f>F1611*E1611</f>
        <v>0</v>
      </c>
      <c r="I1611" s="148"/>
      <c r="J1611" s="148"/>
      <c r="K1611" s="148"/>
      <c r="L1611" s="148"/>
      <c r="M1611" s="148"/>
    </row>
    <row r="1612" spans="1:16" s="44" customFormat="1" ht="12" customHeight="1" x14ac:dyDescent="0.3">
      <c r="B1612" s="34"/>
      <c r="C1612" s="33"/>
      <c r="D1612" s="33"/>
      <c r="E1612" s="33"/>
      <c r="F1612" s="86"/>
      <c r="G1612" s="38"/>
    </row>
    <row r="1613" spans="1:16" s="44" customFormat="1" ht="12" customHeight="1" x14ac:dyDescent="0.3">
      <c r="A1613" s="44">
        <v>7486</v>
      </c>
      <c r="B1613" s="34"/>
      <c r="C1613" s="35" t="s">
        <v>710</v>
      </c>
      <c r="D1613" s="36" t="s">
        <v>63</v>
      </c>
      <c r="E1613" s="122">
        <v>30</v>
      </c>
      <c r="F1613" s="87">
        <v>0</v>
      </c>
      <c r="G1613" s="37">
        <f>F1613*E1613</f>
        <v>0</v>
      </c>
      <c r="I1613" s="148"/>
      <c r="J1613" s="148"/>
      <c r="K1613" s="148"/>
      <c r="L1613" s="148"/>
      <c r="M1613" s="148"/>
    </row>
    <row r="1614" spans="1:16" s="44" customFormat="1" ht="12" customHeight="1" x14ac:dyDescent="0.3">
      <c r="B1614" s="34"/>
      <c r="C1614" s="33"/>
      <c r="D1614" s="33"/>
      <c r="E1614" s="33"/>
      <c r="F1614" s="86"/>
      <c r="G1614" s="38"/>
    </row>
    <row r="1615" spans="1:16" s="44" customFormat="1" ht="12" customHeight="1" x14ac:dyDescent="0.3">
      <c r="A1615" s="44">
        <v>7487</v>
      </c>
      <c r="B1615" s="31" t="s">
        <v>711</v>
      </c>
      <c r="C1615" s="32" t="s">
        <v>712</v>
      </c>
      <c r="D1615" s="36" t="s">
        <v>156</v>
      </c>
      <c r="E1615" s="122">
        <v>5</v>
      </c>
      <c r="F1615" s="87">
        <v>0</v>
      </c>
      <c r="G1615" s="37">
        <f>F1615*E1615</f>
        <v>0</v>
      </c>
      <c r="I1615" s="148"/>
      <c r="J1615" s="148"/>
      <c r="K1615" s="148"/>
      <c r="L1615" s="148"/>
      <c r="M1615" s="148"/>
    </row>
    <row r="1616" spans="1:16" s="44" customFormat="1" ht="12" customHeight="1" x14ac:dyDescent="0.3">
      <c r="B1616" s="34"/>
      <c r="C1616" s="33"/>
      <c r="D1616" s="33"/>
      <c r="E1616" s="33"/>
      <c r="F1616" s="86"/>
      <c r="G1616" s="38"/>
    </row>
    <row r="1617" spans="1:13" s="44" customFormat="1" ht="12" customHeight="1" x14ac:dyDescent="0.3">
      <c r="A1617" s="44">
        <v>7488</v>
      </c>
      <c r="B1617" s="34"/>
      <c r="C1617" s="33"/>
      <c r="D1617" s="33"/>
      <c r="E1617" s="33"/>
      <c r="F1617" s="86"/>
      <c r="G1617" s="38"/>
    </row>
    <row r="1618" spans="1:13" s="44" customFormat="1" ht="12" customHeight="1" x14ac:dyDescent="0.3">
      <c r="B1618" s="34"/>
      <c r="C1618" s="33"/>
      <c r="D1618" s="33"/>
      <c r="E1618" s="33"/>
      <c r="F1618" s="86"/>
      <c r="G1618" s="38"/>
    </row>
    <row r="1619" spans="1:13" s="44" customFormat="1" ht="12" customHeight="1" x14ac:dyDescent="0.3">
      <c r="A1619" s="44">
        <v>7489</v>
      </c>
      <c r="B1619" s="34"/>
      <c r="C1619" s="33"/>
      <c r="D1619" s="33"/>
      <c r="E1619" s="33"/>
      <c r="F1619" s="38"/>
      <c r="G1619" s="38"/>
    </row>
    <row r="1620" spans="1:13" s="44" customFormat="1" ht="12" customHeight="1" x14ac:dyDescent="0.3">
      <c r="B1620" s="34"/>
      <c r="C1620" s="33"/>
      <c r="D1620" s="33"/>
      <c r="E1620" s="33"/>
      <c r="F1620" s="38"/>
      <c r="G1620" s="38"/>
    </row>
    <row r="1621" spans="1:13" s="44" customFormat="1" ht="12" customHeight="1" x14ac:dyDescent="0.3">
      <c r="A1621" s="44">
        <v>7490</v>
      </c>
      <c r="B1621" s="41" t="s">
        <v>41</v>
      </c>
      <c r="C1621" s="42"/>
      <c r="D1621" s="42"/>
      <c r="E1621" s="42"/>
      <c r="F1621" s="53"/>
      <c r="G1621" s="43">
        <f>SUM(G1566:G1618)</f>
        <v>0</v>
      </c>
    </row>
    <row r="1622" spans="1:13" s="44" customFormat="1" ht="12" customHeight="1" x14ac:dyDescent="0.25">
      <c r="B1622" s="28"/>
      <c r="C1622" s="27"/>
      <c r="D1622" s="27"/>
      <c r="E1622" s="27"/>
      <c r="F1622" s="27"/>
      <c r="G1622" s="27"/>
    </row>
    <row r="1623" spans="1:13" s="44" customFormat="1" ht="24.15" customHeight="1" x14ac:dyDescent="0.25">
      <c r="A1623" s="44">
        <v>7491</v>
      </c>
      <c r="B1623" s="28"/>
      <c r="C1623" s="27"/>
      <c r="D1623" s="27"/>
      <c r="E1623" s="27"/>
      <c r="F1623" s="27"/>
      <c r="G1623" s="132" t="s">
        <v>1112</v>
      </c>
    </row>
    <row r="1624" spans="1:13" s="44" customFormat="1" ht="12" customHeight="1" x14ac:dyDescent="0.3">
      <c r="B1624" s="29" t="s">
        <v>1</v>
      </c>
      <c r="C1624" s="29" t="s">
        <v>2</v>
      </c>
      <c r="D1624" s="29" t="s">
        <v>3</v>
      </c>
      <c r="E1624" s="29" t="s">
        <v>4</v>
      </c>
      <c r="F1624" s="29" t="s">
        <v>5</v>
      </c>
      <c r="G1624" s="30" t="s">
        <v>1001</v>
      </c>
    </row>
    <row r="1625" spans="1:13" s="44" customFormat="1" ht="12" customHeight="1" x14ac:dyDescent="0.3">
      <c r="A1625" s="44">
        <v>7492</v>
      </c>
      <c r="B1625" s="31" t="s">
        <v>1111</v>
      </c>
      <c r="C1625" s="32" t="s">
        <v>713</v>
      </c>
      <c r="D1625" s="33"/>
      <c r="E1625" s="33"/>
      <c r="F1625" s="33"/>
      <c r="G1625" s="33"/>
    </row>
    <row r="1626" spans="1:13" s="44" customFormat="1" ht="12" customHeight="1" x14ac:dyDescent="0.3">
      <c r="B1626" s="34"/>
      <c r="C1626" s="33"/>
      <c r="D1626" s="33"/>
      <c r="E1626" s="33"/>
      <c r="F1626" s="33"/>
      <c r="G1626" s="33"/>
    </row>
    <row r="1627" spans="1:13" s="44" customFormat="1" ht="40.799999999999997" x14ac:dyDescent="0.3">
      <c r="A1627" s="44">
        <v>7493</v>
      </c>
      <c r="B1627" s="31" t="s">
        <v>714</v>
      </c>
      <c r="C1627" s="32" t="s">
        <v>715</v>
      </c>
      <c r="D1627" s="33"/>
      <c r="E1627" s="33"/>
      <c r="F1627" s="92"/>
      <c r="G1627" s="33"/>
    </row>
    <row r="1628" spans="1:13" s="40" customFormat="1" x14ac:dyDescent="0.3">
      <c r="B1628" s="34"/>
      <c r="C1628" s="33"/>
      <c r="D1628" s="33"/>
      <c r="E1628" s="33"/>
      <c r="F1628" s="92"/>
      <c r="G1628" s="33"/>
    </row>
    <row r="1629" spans="1:13" s="27" customFormat="1" ht="24.6" customHeight="1" x14ac:dyDescent="0.25">
      <c r="B1629" s="34"/>
      <c r="C1629" s="35" t="s">
        <v>716</v>
      </c>
      <c r="D1629" s="33"/>
      <c r="E1629" s="33"/>
      <c r="F1629" s="92"/>
      <c r="G1629" s="33"/>
    </row>
    <row r="1630" spans="1:13" s="27" customFormat="1" ht="15" customHeight="1" x14ac:dyDescent="0.25">
      <c r="B1630" s="34"/>
      <c r="C1630" s="33"/>
      <c r="D1630" s="33"/>
      <c r="E1630" s="33"/>
      <c r="F1630" s="92"/>
      <c r="G1630" s="33"/>
    </row>
    <row r="1631" spans="1:13" s="44" customFormat="1" x14ac:dyDescent="0.3">
      <c r="B1631" s="34"/>
      <c r="C1631" s="111" t="s">
        <v>717</v>
      </c>
      <c r="D1631" s="36" t="s">
        <v>53</v>
      </c>
      <c r="E1631" s="122">
        <v>130</v>
      </c>
      <c r="F1631" s="87">
        <v>0</v>
      </c>
      <c r="G1631" s="37">
        <f>F1631*E1631</f>
        <v>0</v>
      </c>
      <c r="I1631" s="148"/>
      <c r="J1631" s="148"/>
      <c r="K1631" s="148"/>
      <c r="L1631" s="148"/>
      <c r="M1631" s="148"/>
    </row>
    <row r="1632" spans="1:13" s="44" customFormat="1" ht="12" customHeight="1" x14ac:dyDescent="0.3">
      <c r="A1632" s="44">
        <v>7494</v>
      </c>
      <c r="B1632" s="34"/>
      <c r="C1632" s="112"/>
      <c r="D1632" s="33"/>
      <c r="E1632" s="33"/>
      <c r="F1632" s="86"/>
      <c r="G1632" s="38"/>
    </row>
    <row r="1633" spans="1:13" s="44" customFormat="1" ht="12" customHeight="1" x14ac:dyDescent="0.3">
      <c r="B1633" s="34"/>
      <c r="C1633" s="111" t="s">
        <v>718</v>
      </c>
      <c r="D1633" s="36" t="s">
        <v>53</v>
      </c>
      <c r="E1633" s="122">
        <v>50</v>
      </c>
      <c r="F1633" s="87">
        <v>0</v>
      </c>
      <c r="G1633" s="37">
        <f>F1633*E1633</f>
        <v>0</v>
      </c>
      <c r="I1633" s="148"/>
      <c r="J1633" s="148"/>
      <c r="K1633" s="148"/>
      <c r="L1633" s="148"/>
      <c r="M1633" s="148"/>
    </row>
    <row r="1634" spans="1:13" s="44" customFormat="1" ht="12" customHeight="1" x14ac:dyDescent="0.3">
      <c r="A1634" s="44">
        <v>7495</v>
      </c>
      <c r="B1634" s="34"/>
      <c r="C1634" s="33"/>
      <c r="D1634" s="33"/>
      <c r="E1634" s="33"/>
      <c r="F1634" s="86"/>
      <c r="G1634" s="38"/>
    </row>
    <row r="1635" spans="1:13" s="44" customFormat="1" ht="12" customHeight="1" x14ac:dyDescent="0.3">
      <c r="B1635" s="31" t="s">
        <v>719</v>
      </c>
      <c r="C1635" s="32" t="s">
        <v>720</v>
      </c>
      <c r="D1635" s="33"/>
      <c r="E1635" s="33"/>
      <c r="F1635" s="86"/>
      <c r="G1635" s="38"/>
    </row>
    <row r="1636" spans="1:13" s="44" customFormat="1" x14ac:dyDescent="0.3">
      <c r="A1636" s="44">
        <v>7496</v>
      </c>
      <c r="B1636" s="34"/>
      <c r="C1636" s="33"/>
      <c r="D1636" s="33"/>
      <c r="E1636" s="33"/>
      <c r="F1636" s="86"/>
      <c r="G1636" s="38"/>
    </row>
    <row r="1637" spans="1:13" s="44" customFormat="1" ht="12" customHeight="1" x14ac:dyDescent="0.3">
      <c r="B1637" s="34"/>
      <c r="C1637" s="35" t="s">
        <v>721</v>
      </c>
      <c r="D1637" s="33"/>
      <c r="E1637" s="33"/>
      <c r="F1637" s="86"/>
      <c r="G1637" s="38"/>
    </row>
    <row r="1638" spans="1:13" s="44" customFormat="1" ht="12" customHeight="1" x14ac:dyDescent="0.3">
      <c r="A1638" s="44">
        <v>7497</v>
      </c>
      <c r="B1638" s="34"/>
      <c r="C1638" s="33"/>
      <c r="D1638" s="33"/>
      <c r="E1638" s="33"/>
      <c r="F1638" s="86"/>
      <c r="G1638" s="38"/>
    </row>
    <row r="1639" spans="1:13" s="44" customFormat="1" ht="12" customHeight="1" x14ac:dyDescent="0.3">
      <c r="B1639" s="34"/>
      <c r="C1639" s="111" t="s">
        <v>722</v>
      </c>
      <c r="D1639" s="36" t="s">
        <v>53</v>
      </c>
      <c r="E1639" s="122">
        <v>180</v>
      </c>
      <c r="F1639" s="87">
        <v>0</v>
      </c>
      <c r="G1639" s="37">
        <f>F1639*E1639</f>
        <v>0</v>
      </c>
      <c r="I1639" s="148"/>
      <c r="J1639" s="148"/>
      <c r="K1639" s="148"/>
      <c r="L1639" s="148"/>
      <c r="M1639" s="148"/>
    </row>
    <row r="1640" spans="1:13" s="44" customFormat="1" x14ac:dyDescent="0.3">
      <c r="A1640" s="44">
        <v>7498</v>
      </c>
      <c r="B1640" s="34"/>
      <c r="C1640" s="33"/>
      <c r="D1640" s="33"/>
      <c r="E1640" s="33"/>
      <c r="F1640" s="86"/>
      <c r="G1640" s="38"/>
    </row>
    <row r="1641" spans="1:13" s="44" customFormat="1" ht="12" customHeight="1" x14ac:dyDescent="0.3">
      <c r="B1641" s="34"/>
      <c r="C1641" s="35" t="s">
        <v>723</v>
      </c>
      <c r="D1641" s="33"/>
      <c r="E1641" s="33"/>
      <c r="F1641" s="86"/>
      <c r="G1641" s="38"/>
    </row>
    <row r="1642" spans="1:13" s="44" customFormat="1" ht="12" customHeight="1" x14ac:dyDescent="0.3">
      <c r="A1642" s="44">
        <v>7499</v>
      </c>
      <c r="B1642" s="34"/>
      <c r="C1642" s="33"/>
      <c r="D1642" s="33"/>
      <c r="E1642" s="33"/>
      <c r="F1642" s="86"/>
      <c r="G1642" s="38"/>
    </row>
    <row r="1643" spans="1:13" s="44" customFormat="1" ht="12" customHeight="1" x14ac:dyDescent="0.3">
      <c r="B1643" s="34"/>
      <c r="C1643" s="111" t="s">
        <v>724</v>
      </c>
      <c r="D1643" s="36" t="s">
        <v>53</v>
      </c>
      <c r="E1643" s="122">
        <v>50</v>
      </c>
      <c r="F1643" s="87">
        <v>0</v>
      </c>
      <c r="G1643" s="37">
        <f>F1643*E1643</f>
        <v>0</v>
      </c>
      <c r="I1643" s="148"/>
      <c r="J1643" s="148"/>
      <c r="K1643" s="148"/>
      <c r="L1643" s="148"/>
      <c r="M1643" s="148"/>
    </row>
    <row r="1644" spans="1:13" s="44" customFormat="1" ht="12" customHeight="1" x14ac:dyDescent="0.3">
      <c r="A1644" s="44">
        <v>7500</v>
      </c>
      <c r="B1644" s="34"/>
      <c r="C1644" s="33"/>
      <c r="D1644" s="33"/>
      <c r="E1644" s="33"/>
      <c r="F1644" s="86"/>
      <c r="G1644" s="38"/>
    </row>
    <row r="1645" spans="1:13" s="44" customFormat="1" ht="12" customHeight="1" x14ac:dyDescent="0.3">
      <c r="B1645" s="31" t="s">
        <v>725</v>
      </c>
      <c r="C1645" s="32" t="s">
        <v>726</v>
      </c>
      <c r="D1645" s="33"/>
      <c r="E1645" s="33"/>
      <c r="F1645" s="86"/>
      <c r="G1645" s="38"/>
    </row>
    <row r="1646" spans="1:13" s="44" customFormat="1" ht="12" customHeight="1" x14ac:dyDescent="0.3">
      <c r="A1646" s="44">
        <v>7501</v>
      </c>
      <c r="B1646" s="34"/>
      <c r="C1646" s="33"/>
      <c r="D1646" s="33"/>
      <c r="E1646" s="33"/>
      <c r="F1646" s="86"/>
      <c r="G1646" s="38"/>
    </row>
    <row r="1647" spans="1:13" s="44" customFormat="1" ht="12" customHeight="1" x14ac:dyDescent="0.3">
      <c r="B1647" s="34"/>
      <c r="C1647" s="35" t="s">
        <v>727</v>
      </c>
      <c r="D1647" s="33"/>
      <c r="E1647" s="33"/>
      <c r="F1647" s="86"/>
      <c r="G1647" s="38"/>
    </row>
    <row r="1648" spans="1:13" s="44" customFormat="1" ht="12" customHeight="1" x14ac:dyDescent="0.3">
      <c r="A1648" s="44">
        <v>7502</v>
      </c>
      <c r="B1648" s="34"/>
      <c r="C1648" s="33"/>
      <c r="D1648" s="33"/>
      <c r="E1648" s="33"/>
      <c r="F1648" s="86"/>
      <c r="G1648" s="38"/>
    </row>
    <row r="1649" spans="1:13" s="44" customFormat="1" ht="12" customHeight="1" x14ac:dyDescent="0.3">
      <c r="B1649" s="34"/>
      <c r="C1649" s="111" t="s">
        <v>728</v>
      </c>
      <c r="D1649" s="36" t="s">
        <v>241</v>
      </c>
      <c r="E1649" s="122">
        <v>400</v>
      </c>
      <c r="F1649" s="87">
        <v>0</v>
      </c>
      <c r="G1649" s="37">
        <f>F1649*E1649</f>
        <v>0</v>
      </c>
      <c r="I1649" s="148"/>
      <c r="J1649" s="148"/>
      <c r="K1649" s="148"/>
      <c r="L1649" s="148"/>
      <c r="M1649" s="148"/>
    </row>
    <row r="1650" spans="1:13" s="44" customFormat="1" ht="12" customHeight="1" x14ac:dyDescent="0.3">
      <c r="A1650" s="44">
        <v>7503</v>
      </c>
      <c r="B1650" s="34"/>
      <c r="C1650" s="112"/>
      <c r="D1650" s="33"/>
      <c r="E1650" s="33"/>
      <c r="F1650" s="86"/>
      <c r="G1650" s="38"/>
    </row>
    <row r="1651" spans="1:13" s="44" customFormat="1" ht="12" customHeight="1" x14ac:dyDescent="0.3">
      <c r="B1651" s="34"/>
      <c r="C1651" s="111" t="s">
        <v>729</v>
      </c>
      <c r="D1651" s="36" t="s">
        <v>241</v>
      </c>
      <c r="E1651" s="122">
        <v>20</v>
      </c>
      <c r="F1651" s="87">
        <v>0</v>
      </c>
      <c r="G1651" s="37">
        <f>F1651*E1651</f>
        <v>0</v>
      </c>
      <c r="I1651" s="148"/>
      <c r="J1651" s="148"/>
      <c r="K1651" s="148"/>
      <c r="L1651" s="148"/>
      <c r="M1651" s="148"/>
    </row>
    <row r="1652" spans="1:13" s="44" customFormat="1" ht="12" customHeight="1" x14ac:dyDescent="0.3">
      <c r="A1652" s="44">
        <v>7504</v>
      </c>
      <c r="B1652" s="34"/>
      <c r="C1652" s="33"/>
      <c r="D1652" s="33"/>
      <c r="E1652" s="33"/>
      <c r="F1652" s="86"/>
      <c r="G1652" s="38"/>
    </row>
    <row r="1653" spans="1:13" s="44" customFormat="1" ht="12" customHeight="1" x14ac:dyDescent="0.3">
      <c r="B1653" s="34"/>
      <c r="C1653" s="35" t="s">
        <v>730</v>
      </c>
      <c r="D1653" s="36" t="s">
        <v>241</v>
      </c>
      <c r="E1653" s="122">
        <v>450</v>
      </c>
      <c r="F1653" s="87">
        <v>0</v>
      </c>
      <c r="G1653" s="37">
        <f>F1653*E1653</f>
        <v>0</v>
      </c>
      <c r="I1653" s="148"/>
      <c r="J1653" s="148"/>
      <c r="K1653" s="148"/>
      <c r="L1653" s="148"/>
      <c r="M1653" s="148"/>
    </row>
    <row r="1654" spans="1:13" s="44" customFormat="1" ht="12" customHeight="1" x14ac:dyDescent="0.3">
      <c r="A1654" s="44">
        <v>7505</v>
      </c>
      <c r="B1654" s="34"/>
      <c r="C1654" s="33"/>
      <c r="D1654" s="33"/>
      <c r="E1654" s="33"/>
      <c r="F1654" s="86"/>
      <c r="G1654" s="38"/>
      <c r="I1654" s="148"/>
      <c r="J1654" s="148"/>
      <c r="K1654" s="148"/>
      <c r="L1654" s="148"/>
      <c r="M1654" s="148"/>
    </row>
    <row r="1655" spans="1:13" s="44" customFormat="1" ht="20.399999999999999" x14ac:dyDescent="0.3">
      <c r="B1655" s="31" t="s">
        <v>731</v>
      </c>
      <c r="C1655" s="32" t="s">
        <v>1617</v>
      </c>
      <c r="D1655" s="36" t="s">
        <v>63</v>
      </c>
      <c r="E1655" s="122">
        <v>16</v>
      </c>
      <c r="F1655" s="87">
        <v>0</v>
      </c>
      <c r="G1655" s="37">
        <f>F1655*E1655</f>
        <v>0</v>
      </c>
      <c r="I1655" s="148"/>
      <c r="J1655" s="148"/>
      <c r="K1655" s="148"/>
      <c r="L1655" s="148"/>
      <c r="M1655" s="148"/>
    </row>
    <row r="1656" spans="1:13" s="44" customFormat="1" ht="12" customHeight="1" x14ac:dyDescent="0.3">
      <c r="A1656" s="44">
        <v>7506</v>
      </c>
      <c r="B1656" s="34"/>
      <c r="C1656" s="33"/>
      <c r="D1656" s="33"/>
      <c r="E1656" s="33"/>
      <c r="F1656" s="86"/>
      <c r="G1656" s="38"/>
    </row>
    <row r="1657" spans="1:13" s="44" customFormat="1" ht="20.399999999999999" x14ac:dyDescent="0.3">
      <c r="B1657" s="31" t="s">
        <v>733</v>
      </c>
      <c r="C1657" s="32" t="s">
        <v>1616</v>
      </c>
      <c r="D1657" s="36"/>
      <c r="E1657" s="122"/>
      <c r="F1657" s="87"/>
      <c r="G1657" s="37"/>
    </row>
    <row r="1658" spans="1:13" s="44" customFormat="1" x14ac:dyDescent="0.3">
      <c r="A1658" s="44">
        <v>7507</v>
      </c>
      <c r="B1658" s="34"/>
      <c r="C1658" s="33"/>
      <c r="D1658" s="33"/>
      <c r="E1658" s="33"/>
      <c r="F1658" s="86"/>
      <c r="G1658" s="38"/>
    </row>
    <row r="1659" spans="1:13" s="44" customFormat="1" ht="12" customHeight="1" x14ac:dyDescent="0.3">
      <c r="B1659" s="34"/>
      <c r="C1659" s="35" t="s">
        <v>735</v>
      </c>
      <c r="D1659" s="36" t="s">
        <v>196</v>
      </c>
      <c r="E1659" s="122">
        <v>100</v>
      </c>
      <c r="F1659" s="87">
        <v>0</v>
      </c>
      <c r="G1659" s="37">
        <f>F1659*E1659</f>
        <v>0</v>
      </c>
      <c r="I1659" s="148"/>
      <c r="J1659" s="148"/>
      <c r="K1659" s="148"/>
      <c r="L1659" s="148"/>
      <c r="M1659" s="148"/>
    </row>
    <row r="1660" spans="1:13" s="44" customFormat="1" ht="12" customHeight="1" x14ac:dyDescent="0.3">
      <c r="A1660" s="44">
        <v>7508</v>
      </c>
      <c r="B1660" s="34"/>
      <c r="C1660" s="33"/>
      <c r="D1660" s="33"/>
      <c r="E1660" s="33"/>
      <c r="F1660" s="86"/>
      <c r="G1660" s="38"/>
    </row>
    <row r="1661" spans="1:13" s="44" customFormat="1" ht="12" customHeight="1" x14ac:dyDescent="0.3">
      <c r="B1661" s="31" t="s">
        <v>736</v>
      </c>
      <c r="C1661" s="32" t="s">
        <v>737</v>
      </c>
      <c r="D1661" s="33"/>
      <c r="E1661" s="33"/>
      <c r="F1661" s="86"/>
      <c r="G1661" s="38"/>
    </row>
    <row r="1662" spans="1:13" s="44" customFormat="1" ht="24" customHeight="1" x14ac:dyDescent="0.3">
      <c r="A1662" s="44">
        <v>7509</v>
      </c>
      <c r="B1662" s="34"/>
      <c r="C1662" s="33"/>
      <c r="D1662" s="33"/>
      <c r="E1662" s="33"/>
      <c r="F1662" s="86"/>
      <c r="G1662" s="38"/>
    </row>
    <row r="1663" spans="1:13" s="44" customFormat="1" ht="12" customHeight="1" x14ac:dyDescent="0.3">
      <c r="B1663" s="34"/>
      <c r="C1663" s="35" t="s">
        <v>738</v>
      </c>
      <c r="D1663" s="36" t="s">
        <v>196</v>
      </c>
      <c r="E1663" s="122">
        <v>70</v>
      </c>
      <c r="F1663" s="87">
        <v>0</v>
      </c>
      <c r="G1663" s="37">
        <f>F1663*E1663</f>
        <v>0</v>
      </c>
      <c r="I1663" s="148"/>
      <c r="J1663" s="148"/>
      <c r="K1663" s="148"/>
      <c r="L1663" s="148"/>
      <c r="M1663" s="148"/>
    </row>
    <row r="1664" spans="1:13" s="44" customFormat="1" ht="12" customHeight="1" x14ac:dyDescent="0.3">
      <c r="A1664" s="44">
        <v>7510</v>
      </c>
      <c r="B1664" s="34"/>
      <c r="C1664" s="33"/>
      <c r="D1664" s="33"/>
      <c r="E1664" s="33"/>
      <c r="F1664" s="86"/>
      <c r="G1664" s="38"/>
    </row>
    <row r="1665" spans="1:13" s="44" customFormat="1" ht="20.399999999999999" x14ac:dyDescent="0.3">
      <c r="B1665" s="31" t="s">
        <v>739</v>
      </c>
      <c r="C1665" s="32" t="s">
        <v>740</v>
      </c>
      <c r="D1665" s="36" t="s">
        <v>63</v>
      </c>
      <c r="E1665" s="122">
        <v>250</v>
      </c>
      <c r="F1665" s="87">
        <v>0</v>
      </c>
      <c r="G1665" s="37">
        <f>F1665*E1665</f>
        <v>0</v>
      </c>
      <c r="I1665" s="148"/>
      <c r="J1665" s="148"/>
      <c r="K1665" s="148"/>
      <c r="L1665" s="148"/>
      <c r="M1665" s="148"/>
    </row>
    <row r="1666" spans="1:13" s="44" customFormat="1" ht="12" customHeight="1" x14ac:dyDescent="0.3">
      <c r="A1666" s="44">
        <v>7511</v>
      </c>
      <c r="B1666" s="34"/>
      <c r="C1666" s="33"/>
      <c r="D1666" s="33"/>
      <c r="E1666" s="33"/>
      <c r="F1666" s="86"/>
      <c r="G1666" s="38"/>
    </row>
    <row r="1667" spans="1:13" s="44" customFormat="1" ht="12" customHeight="1" x14ac:dyDescent="0.3">
      <c r="B1667" s="34"/>
      <c r="C1667" s="33"/>
      <c r="D1667" s="33"/>
      <c r="E1667" s="33"/>
      <c r="F1667" s="86"/>
      <c r="G1667" s="38"/>
    </row>
    <row r="1668" spans="1:13" s="44" customFormat="1" ht="12" customHeight="1" x14ac:dyDescent="0.3">
      <c r="A1668" s="44">
        <v>7512</v>
      </c>
      <c r="B1668" s="34"/>
      <c r="C1668" s="33"/>
      <c r="D1668" s="33"/>
      <c r="E1668" s="33"/>
      <c r="F1668" s="86"/>
      <c r="G1668" s="38"/>
    </row>
    <row r="1669" spans="1:13" s="44" customFormat="1" ht="12" customHeight="1" x14ac:dyDescent="0.3">
      <c r="B1669" s="34"/>
      <c r="C1669" s="33"/>
      <c r="D1669" s="33"/>
      <c r="E1669" s="33"/>
      <c r="F1669" s="86"/>
      <c r="G1669" s="38"/>
    </row>
    <row r="1670" spans="1:13" s="44" customFormat="1" ht="12" customHeight="1" x14ac:dyDescent="0.3">
      <c r="A1670" s="44">
        <v>7513</v>
      </c>
      <c r="B1670" s="34"/>
      <c r="C1670" s="33"/>
      <c r="D1670" s="33"/>
      <c r="E1670" s="33"/>
      <c r="F1670" s="86"/>
      <c r="G1670" s="38"/>
    </row>
    <row r="1671" spans="1:13" s="44" customFormat="1" ht="12" customHeight="1" x14ac:dyDescent="0.3">
      <c r="B1671" s="34"/>
      <c r="C1671" s="33"/>
      <c r="D1671" s="33"/>
      <c r="E1671" s="33"/>
      <c r="F1671" s="86"/>
      <c r="G1671" s="38"/>
    </row>
    <row r="1672" spans="1:13" s="44" customFormat="1" ht="12" customHeight="1" x14ac:dyDescent="0.3">
      <c r="A1672" s="44">
        <v>7514</v>
      </c>
      <c r="B1672" s="34"/>
      <c r="C1672" s="33"/>
      <c r="D1672" s="33"/>
      <c r="E1672" s="33"/>
      <c r="F1672" s="86"/>
      <c r="G1672" s="38"/>
    </row>
    <row r="1673" spans="1:13" s="44" customFormat="1" ht="12" customHeight="1" x14ac:dyDescent="0.3">
      <c r="B1673" s="34"/>
      <c r="C1673" s="33"/>
      <c r="D1673" s="33"/>
      <c r="E1673" s="33"/>
      <c r="F1673" s="86"/>
      <c r="G1673" s="38"/>
    </row>
    <row r="1674" spans="1:13" s="44" customFormat="1" ht="12" customHeight="1" x14ac:dyDescent="0.3">
      <c r="A1674" s="44">
        <v>7515</v>
      </c>
      <c r="B1674" s="34"/>
      <c r="C1674" s="33"/>
      <c r="D1674" s="33"/>
      <c r="E1674" s="33"/>
      <c r="F1674" s="92"/>
      <c r="G1674" s="33"/>
    </row>
    <row r="1675" spans="1:13" s="44" customFormat="1" ht="12" customHeight="1" x14ac:dyDescent="0.3">
      <c r="B1675" s="34"/>
      <c r="C1675" s="33"/>
      <c r="D1675" s="33"/>
      <c r="E1675" s="33"/>
      <c r="F1675" s="92"/>
      <c r="G1675" s="33"/>
    </row>
    <row r="1676" spans="1:13" s="44" customFormat="1" ht="12" customHeight="1" x14ac:dyDescent="0.3">
      <c r="A1676" s="44">
        <v>7516</v>
      </c>
      <c r="B1676" s="34"/>
      <c r="C1676" s="33"/>
      <c r="D1676" s="33"/>
      <c r="E1676" s="33"/>
      <c r="F1676" s="92"/>
      <c r="G1676" s="33"/>
    </row>
    <row r="1677" spans="1:13" s="44" customFormat="1" ht="12" customHeight="1" x14ac:dyDescent="0.3">
      <c r="B1677" s="34"/>
      <c r="C1677" s="33"/>
      <c r="D1677" s="33"/>
      <c r="E1677" s="33"/>
      <c r="F1677" s="33"/>
      <c r="G1677" s="33"/>
    </row>
    <row r="1678" spans="1:13" s="44" customFormat="1" ht="12" customHeight="1" x14ac:dyDescent="0.3">
      <c r="A1678" s="44">
        <v>7517</v>
      </c>
      <c r="B1678" s="34"/>
      <c r="C1678" s="33"/>
      <c r="D1678" s="33"/>
      <c r="E1678" s="33"/>
      <c r="F1678" s="33"/>
      <c r="G1678" s="33"/>
    </row>
    <row r="1679" spans="1:13" s="44" customFormat="1" ht="12" customHeight="1" x14ac:dyDescent="0.3">
      <c r="B1679" s="41" t="s">
        <v>41</v>
      </c>
      <c r="C1679" s="42"/>
      <c r="D1679" s="42"/>
      <c r="E1679" s="42"/>
      <c r="F1679" s="42"/>
      <c r="G1679" s="43">
        <f>SUM(G1626:G1677)</f>
        <v>0</v>
      </c>
    </row>
    <row r="1680" spans="1:13" s="44" customFormat="1" ht="12" customHeight="1" x14ac:dyDescent="0.25">
      <c r="A1680" s="44">
        <v>7518</v>
      </c>
      <c r="B1680" s="28"/>
      <c r="C1680" s="27"/>
      <c r="D1680" s="27"/>
      <c r="E1680" s="27"/>
      <c r="F1680" s="27"/>
      <c r="G1680" s="27"/>
    </row>
    <row r="1681" spans="1:13" s="44" customFormat="1" ht="12" customHeight="1" x14ac:dyDescent="0.25">
      <c r="B1681" s="28"/>
      <c r="C1681" s="27"/>
      <c r="D1681" s="27"/>
      <c r="E1681" s="27"/>
      <c r="F1681" s="27"/>
      <c r="G1681" s="132" t="s">
        <v>1114</v>
      </c>
    </row>
    <row r="1682" spans="1:13" s="44" customFormat="1" ht="12" customHeight="1" x14ac:dyDescent="0.3">
      <c r="A1682" s="44">
        <v>7519</v>
      </c>
      <c r="B1682" s="29" t="s">
        <v>1</v>
      </c>
      <c r="C1682" s="29" t="s">
        <v>2</v>
      </c>
      <c r="D1682" s="29" t="s">
        <v>3</v>
      </c>
      <c r="E1682" s="29" t="s">
        <v>4</v>
      </c>
      <c r="F1682" s="29" t="s">
        <v>5</v>
      </c>
      <c r="G1682" s="30" t="s">
        <v>1001</v>
      </c>
    </row>
    <row r="1683" spans="1:13" s="44" customFormat="1" ht="12" customHeight="1" x14ac:dyDescent="0.3">
      <c r="B1683" s="31" t="s">
        <v>1115</v>
      </c>
      <c r="C1683" s="32" t="s">
        <v>741</v>
      </c>
      <c r="D1683" s="33"/>
      <c r="E1683" s="33"/>
      <c r="F1683" s="33"/>
      <c r="G1683" s="33"/>
    </row>
    <row r="1684" spans="1:13" s="44" customFormat="1" ht="12" customHeight="1" x14ac:dyDescent="0.3">
      <c r="B1684" s="34"/>
      <c r="C1684" s="33"/>
      <c r="D1684" s="33"/>
      <c r="E1684" s="33"/>
      <c r="F1684" s="33"/>
      <c r="G1684" s="33"/>
    </row>
    <row r="1685" spans="1:13" s="44" customFormat="1" ht="12" customHeight="1" x14ac:dyDescent="0.3">
      <c r="B1685" s="31" t="s">
        <v>742</v>
      </c>
      <c r="C1685" s="32" t="s">
        <v>743</v>
      </c>
      <c r="D1685" s="33"/>
      <c r="E1685" s="33"/>
      <c r="F1685" s="92"/>
      <c r="G1685" s="33"/>
    </row>
    <row r="1686" spans="1:13" s="44" customFormat="1" ht="12" customHeight="1" x14ac:dyDescent="0.3">
      <c r="B1686" s="34"/>
      <c r="C1686" s="33"/>
      <c r="D1686" s="33"/>
      <c r="E1686" s="33"/>
      <c r="F1686" s="92"/>
      <c r="G1686" s="33"/>
    </row>
    <row r="1687" spans="1:13" s="44" customFormat="1" ht="12" customHeight="1" x14ac:dyDescent="0.3">
      <c r="B1687" s="34"/>
      <c r="C1687" s="35" t="s">
        <v>744</v>
      </c>
      <c r="D1687" s="36" t="s">
        <v>53</v>
      </c>
      <c r="E1687" s="122">
        <v>150</v>
      </c>
      <c r="F1687" s="87">
        <v>0</v>
      </c>
      <c r="G1687" s="37">
        <f>F1687*E1687</f>
        <v>0</v>
      </c>
      <c r="I1687" s="148"/>
      <c r="J1687" s="148"/>
      <c r="K1687" s="148"/>
      <c r="L1687" s="148"/>
      <c r="M1687" s="148"/>
    </row>
    <row r="1688" spans="1:13" s="40" customFormat="1" x14ac:dyDescent="0.3">
      <c r="B1688" s="34"/>
      <c r="C1688" s="33"/>
      <c r="D1688" s="33"/>
      <c r="E1688" s="33"/>
      <c r="F1688" s="86"/>
      <c r="G1688" s="38"/>
    </row>
    <row r="1689" spans="1:13" s="27" customFormat="1" ht="15.75" customHeight="1" x14ac:dyDescent="0.25">
      <c r="B1689" s="31" t="s">
        <v>745</v>
      </c>
      <c r="C1689" s="32" t="s">
        <v>746</v>
      </c>
      <c r="D1689" s="33"/>
      <c r="E1689" s="33"/>
      <c r="F1689" s="86"/>
      <c r="G1689" s="38"/>
    </row>
    <row r="1690" spans="1:13" s="27" customFormat="1" x14ac:dyDescent="0.25">
      <c r="B1690" s="34"/>
      <c r="C1690" s="33"/>
      <c r="D1690" s="33"/>
      <c r="E1690" s="33"/>
      <c r="F1690" s="86"/>
      <c r="G1690" s="38"/>
    </row>
    <row r="1691" spans="1:13" s="44" customFormat="1" x14ac:dyDescent="0.3">
      <c r="B1691" s="34"/>
      <c r="C1691" s="35" t="s">
        <v>747</v>
      </c>
      <c r="D1691" s="36" t="s">
        <v>156</v>
      </c>
      <c r="E1691" s="122">
        <v>50</v>
      </c>
      <c r="F1691" s="87">
        <v>0</v>
      </c>
      <c r="G1691" s="37">
        <f>F1691*E1691</f>
        <v>0</v>
      </c>
      <c r="I1691" s="148"/>
      <c r="J1691" s="148"/>
      <c r="K1691" s="148"/>
      <c r="L1691" s="148"/>
      <c r="M1691" s="148"/>
    </row>
    <row r="1692" spans="1:13" s="44" customFormat="1" ht="12" customHeight="1" x14ac:dyDescent="0.3">
      <c r="A1692" s="44">
        <v>7520</v>
      </c>
      <c r="B1692" s="34"/>
      <c r="C1692" s="33"/>
      <c r="D1692" s="33"/>
      <c r="E1692" s="33"/>
      <c r="F1692" s="86"/>
      <c r="G1692" s="38"/>
    </row>
    <row r="1693" spans="1:13" s="44" customFormat="1" ht="12" customHeight="1" x14ac:dyDescent="0.3">
      <c r="B1693" s="34"/>
      <c r="C1693" s="35" t="s">
        <v>748</v>
      </c>
      <c r="D1693" s="36" t="s">
        <v>156</v>
      </c>
      <c r="E1693" s="122">
        <v>60</v>
      </c>
      <c r="F1693" s="87">
        <v>0</v>
      </c>
      <c r="G1693" s="37">
        <f>F1693*E1693</f>
        <v>0</v>
      </c>
      <c r="I1693" s="148"/>
      <c r="J1693" s="148"/>
      <c r="K1693" s="148"/>
      <c r="L1693" s="148"/>
    </row>
    <row r="1694" spans="1:13" s="44" customFormat="1" x14ac:dyDescent="0.3">
      <c r="A1694" s="44">
        <v>7521</v>
      </c>
      <c r="B1694" s="34"/>
      <c r="C1694" s="33"/>
      <c r="D1694" s="33"/>
      <c r="E1694" s="33"/>
      <c r="F1694" s="86"/>
      <c r="G1694" s="38"/>
    </row>
    <row r="1695" spans="1:13" s="44" customFormat="1" ht="12" customHeight="1" x14ac:dyDescent="0.3">
      <c r="B1695" s="34"/>
      <c r="C1695" s="35" t="s">
        <v>749</v>
      </c>
      <c r="D1695" s="36" t="s">
        <v>156</v>
      </c>
      <c r="E1695" s="122">
        <v>1</v>
      </c>
      <c r="F1695" s="87">
        <v>0</v>
      </c>
      <c r="G1695" s="37">
        <f>F1695*E1695</f>
        <v>0</v>
      </c>
      <c r="I1695" s="148"/>
      <c r="J1695" s="148"/>
      <c r="K1695" s="148"/>
      <c r="L1695" s="148"/>
      <c r="M1695" s="148"/>
    </row>
    <row r="1696" spans="1:13" s="44" customFormat="1" x14ac:dyDescent="0.3">
      <c r="A1696" s="44">
        <v>7522</v>
      </c>
      <c r="B1696" s="34"/>
      <c r="C1696" s="33"/>
      <c r="D1696" s="33"/>
      <c r="E1696" s="33"/>
      <c r="F1696" s="86"/>
      <c r="G1696" s="38"/>
    </row>
    <row r="1697" spans="1:14" s="44" customFormat="1" ht="12" customHeight="1" x14ac:dyDescent="0.3">
      <c r="B1697" s="34"/>
      <c r="C1697" s="35" t="s">
        <v>750</v>
      </c>
      <c r="D1697" s="36" t="s">
        <v>53</v>
      </c>
      <c r="E1697" s="122">
        <v>300</v>
      </c>
      <c r="F1697" s="87">
        <v>0</v>
      </c>
      <c r="G1697" s="37">
        <f>F1697*E1697</f>
        <v>0</v>
      </c>
      <c r="I1697" s="148"/>
      <c r="J1697" s="148"/>
      <c r="K1697" s="148"/>
      <c r="L1697" s="148"/>
      <c r="M1697" s="148"/>
      <c r="N1697" s="148"/>
    </row>
    <row r="1698" spans="1:14" s="44" customFormat="1" ht="12" customHeight="1" x14ac:dyDescent="0.3">
      <c r="A1698" s="44">
        <v>7523</v>
      </c>
      <c r="B1698" s="34"/>
      <c r="C1698" s="33"/>
      <c r="D1698" s="33"/>
      <c r="E1698" s="33"/>
      <c r="F1698" s="86"/>
      <c r="G1698" s="38"/>
    </row>
    <row r="1699" spans="1:14" s="44" customFormat="1" ht="12" customHeight="1" x14ac:dyDescent="0.3">
      <c r="B1699" s="34"/>
      <c r="C1699" s="35" t="s">
        <v>751</v>
      </c>
      <c r="D1699" s="36" t="s">
        <v>53</v>
      </c>
      <c r="E1699" s="122">
        <v>50</v>
      </c>
      <c r="F1699" s="87">
        <v>0</v>
      </c>
      <c r="G1699" s="37">
        <f>F1699*E1699</f>
        <v>0</v>
      </c>
      <c r="I1699" s="148"/>
      <c r="J1699" s="148"/>
      <c r="K1699" s="148"/>
      <c r="L1699" s="148"/>
      <c r="M1699" s="148"/>
    </row>
    <row r="1700" spans="1:14" s="44" customFormat="1" ht="12" customHeight="1" x14ac:dyDescent="0.3">
      <c r="A1700" s="44">
        <v>7524</v>
      </c>
      <c r="B1700" s="34"/>
      <c r="C1700" s="33"/>
      <c r="D1700" s="33"/>
      <c r="E1700" s="33"/>
      <c r="F1700" s="86"/>
      <c r="G1700" s="38"/>
    </row>
    <row r="1701" spans="1:14" s="44" customFormat="1" ht="12" customHeight="1" x14ac:dyDescent="0.3">
      <c r="B1701" s="34"/>
      <c r="C1701" s="35" t="s">
        <v>752</v>
      </c>
      <c r="D1701" s="36" t="s">
        <v>53</v>
      </c>
      <c r="E1701" s="122">
        <v>300</v>
      </c>
      <c r="F1701" s="87">
        <v>0</v>
      </c>
      <c r="G1701" s="37">
        <f>F1701*E1701</f>
        <v>0</v>
      </c>
      <c r="I1701" s="148"/>
      <c r="J1701" s="148"/>
      <c r="K1701" s="148"/>
      <c r="L1701" s="148"/>
      <c r="M1701" s="148"/>
      <c r="N1701" s="148"/>
    </row>
    <row r="1702" spans="1:14" s="44" customFormat="1" ht="12" customHeight="1" x14ac:dyDescent="0.3">
      <c r="A1702" s="44">
        <v>7525</v>
      </c>
      <c r="B1702" s="34"/>
      <c r="C1702" s="33"/>
      <c r="D1702" s="33"/>
      <c r="E1702" s="33"/>
      <c r="F1702" s="86"/>
      <c r="G1702" s="38"/>
    </row>
    <row r="1703" spans="1:14" s="44" customFormat="1" ht="12" customHeight="1" x14ac:dyDescent="0.3">
      <c r="B1703" s="31" t="s">
        <v>753</v>
      </c>
      <c r="C1703" s="32" t="s">
        <v>754</v>
      </c>
      <c r="D1703" s="33"/>
      <c r="E1703" s="33"/>
      <c r="F1703" s="86"/>
      <c r="G1703" s="38"/>
    </row>
    <row r="1704" spans="1:14" s="44" customFormat="1" ht="12" customHeight="1" x14ac:dyDescent="0.3">
      <c r="A1704" s="44">
        <v>7526</v>
      </c>
      <c r="B1704" s="34"/>
      <c r="C1704" s="33"/>
      <c r="D1704" s="33"/>
      <c r="E1704" s="33"/>
      <c r="F1704" s="86"/>
      <c r="G1704" s="38"/>
    </row>
    <row r="1705" spans="1:14" s="44" customFormat="1" ht="12" customHeight="1" x14ac:dyDescent="0.3">
      <c r="B1705" s="34"/>
      <c r="C1705" s="35" t="s">
        <v>755</v>
      </c>
      <c r="D1705" s="36" t="s">
        <v>571</v>
      </c>
      <c r="E1705" s="122">
        <v>2</v>
      </c>
      <c r="F1705" s="87">
        <v>0</v>
      </c>
      <c r="G1705" s="37">
        <f>F1705*E1705</f>
        <v>0</v>
      </c>
      <c r="I1705" s="148"/>
      <c r="J1705" s="148"/>
      <c r="K1705" s="148"/>
      <c r="L1705" s="148"/>
      <c r="M1705" s="148"/>
    </row>
    <row r="1706" spans="1:14" s="44" customFormat="1" ht="12" customHeight="1" x14ac:dyDescent="0.3">
      <c r="A1706" s="44">
        <v>7527</v>
      </c>
      <c r="B1706" s="34"/>
      <c r="C1706" s="33"/>
      <c r="D1706" s="33"/>
      <c r="E1706" s="33"/>
      <c r="F1706" s="86"/>
      <c r="G1706" s="38"/>
    </row>
    <row r="1707" spans="1:14" s="44" customFormat="1" ht="12" customHeight="1" x14ac:dyDescent="0.3">
      <c r="B1707" s="34"/>
      <c r="C1707" s="35" t="s">
        <v>756</v>
      </c>
      <c r="D1707" s="36" t="s">
        <v>571</v>
      </c>
      <c r="E1707" s="122">
        <v>6</v>
      </c>
      <c r="F1707" s="87">
        <v>0</v>
      </c>
      <c r="G1707" s="37">
        <f>F1707*E1707</f>
        <v>0</v>
      </c>
      <c r="I1707" s="148"/>
      <c r="J1707" s="148"/>
      <c r="K1707" s="148"/>
      <c r="L1707" s="148"/>
      <c r="M1707" s="148"/>
    </row>
    <row r="1708" spans="1:14" s="44" customFormat="1" x14ac:dyDescent="0.3">
      <c r="A1708" s="44">
        <v>7528</v>
      </c>
      <c r="B1708" s="34"/>
      <c r="C1708" s="33"/>
      <c r="D1708" s="33"/>
      <c r="E1708" s="33"/>
      <c r="F1708" s="86"/>
      <c r="G1708" s="38"/>
    </row>
    <row r="1709" spans="1:14" s="44" customFormat="1" ht="12" customHeight="1" x14ac:dyDescent="0.3">
      <c r="B1709" s="34"/>
      <c r="C1709" s="35" t="s">
        <v>757</v>
      </c>
      <c r="D1709" s="36" t="s">
        <v>571</v>
      </c>
      <c r="E1709" s="122">
        <v>8</v>
      </c>
      <c r="F1709" s="87">
        <v>0</v>
      </c>
      <c r="G1709" s="37">
        <f>F1709*E1709</f>
        <v>0</v>
      </c>
      <c r="I1709" s="148"/>
      <c r="J1709" s="148"/>
      <c r="K1709" s="148"/>
      <c r="L1709" s="148"/>
      <c r="M1709" s="148"/>
    </row>
    <row r="1710" spans="1:14" s="44" customFormat="1" ht="12" customHeight="1" x14ac:dyDescent="0.3">
      <c r="A1710" s="44">
        <v>7529</v>
      </c>
      <c r="B1710" s="34"/>
      <c r="C1710" s="33"/>
      <c r="D1710" s="33"/>
      <c r="E1710" s="33"/>
      <c r="F1710" s="86"/>
      <c r="G1710" s="38"/>
    </row>
    <row r="1711" spans="1:14" s="44" customFormat="1" ht="12" customHeight="1" x14ac:dyDescent="0.3">
      <c r="B1711" s="34"/>
      <c r="C1711" s="35" t="s">
        <v>758</v>
      </c>
      <c r="D1711" s="36" t="s">
        <v>371</v>
      </c>
      <c r="E1711" s="33">
        <v>2000</v>
      </c>
      <c r="F1711" s="87">
        <v>0</v>
      </c>
      <c r="G1711" s="37">
        <f>F1711*E1711</f>
        <v>0</v>
      </c>
      <c r="I1711" s="148"/>
      <c r="J1711" s="148"/>
      <c r="K1711" s="148"/>
      <c r="L1711" s="148"/>
      <c r="M1711" s="148"/>
    </row>
    <row r="1712" spans="1:14" s="44" customFormat="1" ht="12" customHeight="1" x14ac:dyDescent="0.3">
      <c r="A1712" s="44">
        <v>7530</v>
      </c>
      <c r="B1712" s="34"/>
      <c r="C1712" s="33"/>
      <c r="D1712" s="33"/>
      <c r="E1712" s="33"/>
      <c r="F1712" s="86"/>
      <c r="G1712" s="38"/>
    </row>
    <row r="1713" spans="1:13" s="44" customFormat="1" ht="12" customHeight="1" x14ac:dyDescent="0.3">
      <c r="B1713" s="31" t="s">
        <v>759</v>
      </c>
      <c r="C1713" s="32" t="s">
        <v>1566</v>
      </c>
      <c r="D1713" s="33"/>
      <c r="E1713" s="33"/>
      <c r="F1713" s="86"/>
      <c r="G1713" s="38"/>
    </row>
    <row r="1714" spans="1:13" s="44" customFormat="1" ht="12" customHeight="1" x14ac:dyDescent="0.3">
      <c r="A1714" s="44">
        <v>7531</v>
      </c>
      <c r="B1714" s="34"/>
      <c r="C1714" s="33"/>
      <c r="D1714" s="33"/>
      <c r="E1714" s="33"/>
      <c r="F1714" s="86"/>
      <c r="G1714" s="38"/>
    </row>
    <row r="1715" spans="1:13" s="44" customFormat="1" ht="12" customHeight="1" x14ac:dyDescent="0.3">
      <c r="B1715" s="34"/>
      <c r="C1715" s="35" t="s">
        <v>761</v>
      </c>
      <c r="D1715" s="36" t="s">
        <v>63</v>
      </c>
      <c r="E1715" s="122">
        <v>500</v>
      </c>
      <c r="F1715" s="87">
        <v>0</v>
      </c>
      <c r="G1715" s="37">
        <f>F1715*E1715</f>
        <v>0</v>
      </c>
      <c r="I1715" s="148"/>
      <c r="J1715" s="148"/>
      <c r="K1715" s="148"/>
      <c r="L1715" s="148"/>
      <c r="M1715" s="148"/>
    </row>
    <row r="1716" spans="1:13" s="44" customFormat="1" ht="12" customHeight="1" x14ac:dyDescent="0.3">
      <c r="A1716" s="44">
        <v>7532</v>
      </c>
      <c r="B1716" s="34"/>
      <c r="C1716" s="33"/>
      <c r="D1716" s="33"/>
      <c r="E1716" s="33"/>
      <c r="F1716" s="86"/>
      <c r="G1716" s="38"/>
    </row>
    <row r="1717" spans="1:13" s="44" customFormat="1" ht="12" customHeight="1" x14ac:dyDescent="0.3">
      <c r="B1717" s="34"/>
      <c r="C1717" s="35" t="s">
        <v>762</v>
      </c>
      <c r="D1717" s="36" t="s">
        <v>63</v>
      </c>
      <c r="E1717" s="122">
        <v>2500</v>
      </c>
      <c r="F1717" s="87">
        <v>0</v>
      </c>
      <c r="G1717" s="37">
        <f>F1717*E1717</f>
        <v>0</v>
      </c>
      <c r="I1717" s="148"/>
      <c r="J1717" s="148"/>
      <c r="K1717" s="148"/>
      <c r="L1717" s="148"/>
      <c r="M1717" s="148"/>
    </row>
    <row r="1718" spans="1:13" s="44" customFormat="1" ht="12" customHeight="1" x14ac:dyDescent="0.3">
      <c r="A1718" s="44">
        <v>7533</v>
      </c>
      <c r="B1718" s="34"/>
      <c r="C1718" s="33"/>
      <c r="D1718" s="33"/>
      <c r="E1718" s="33"/>
      <c r="F1718" s="86"/>
      <c r="G1718" s="38"/>
    </row>
    <row r="1719" spans="1:13" s="44" customFormat="1" ht="20.399999999999999" x14ac:dyDescent="0.3">
      <c r="B1719" s="31" t="s">
        <v>763</v>
      </c>
      <c r="C1719" s="32" t="s">
        <v>764</v>
      </c>
      <c r="D1719" s="36" t="s">
        <v>156</v>
      </c>
      <c r="E1719" s="122">
        <v>60</v>
      </c>
      <c r="F1719" s="87">
        <v>0</v>
      </c>
      <c r="G1719" s="37">
        <f>F1719*E1719</f>
        <v>0</v>
      </c>
      <c r="I1719" s="148"/>
      <c r="J1719" s="148"/>
      <c r="K1719" s="148"/>
      <c r="L1719" s="148"/>
      <c r="M1719" s="148"/>
    </row>
    <row r="1720" spans="1:13" s="44" customFormat="1" ht="12" customHeight="1" x14ac:dyDescent="0.3">
      <c r="A1720" s="44">
        <v>7534</v>
      </c>
      <c r="B1720" s="34"/>
      <c r="C1720" s="33"/>
      <c r="D1720" s="33"/>
      <c r="E1720" s="33"/>
      <c r="F1720" s="86"/>
      <c r="G1720" s="38"/>
    </row>
    <row r="1721" spans="1:13" s="44" customFormat="1" ht="12" customHeight="1" x14ac:dyDescent="0.3">
      <c r="B1721" s="31"/>
      <c r="C1721" s="32"/>
      <c r="D1721" s="36"/>
      <c r="E1721" s="122"/>
      <c r="F1721" s="87"/>
      <c r="G1721" s="37"/>
    </row>
    <row r="1722" spans="1:13" s="44" customFormat="1" ht="24" customHeight="1" x14ac:dyDescent="0.3">
      <c r="A1722" s="44">
        <v>7535</v>
      </c>
      <c r="B1722" s="34"/>
      <c r="C1722" s="33"/>
      <c r="D1722" s="33"/>
      <c r="E1722" s="33"/>
      <c r="F1722" s="86"/>
      <c r="G1722" s="38"/>
    </row>
    <row r="1723" spans="1:13" s="44" customFormat="1" ht="12" customHeight="1" x14ac:dyDescent="0.3">
      <c r="B1723" s="34"/>
      <c r="C1723" s="33"/>
      <c r="D1723" s="33"/>
      <c r="E1723" s="33"/>
      <c r="F1723" s="92"/>
      <c r="G1723" s="33"/>
    </row>
    <row r="1724" spans="1:13" s="44" customFormat="1" ht="24" customHeight="1" x14ac:dyDescent="0.3">
      <c r="A1724" s="44">
        <v>7536</v>
      </c>
      <c r="B1724" s="34"/>
      <c r="C1724" s="33"/>
      <c r="D1724" s="33"/>
      <c r="E1724" s="33"/>
      <c r="F1724" s="33"/>
      <c r="G1724" s="33"/>
    </row>
    <row r="1725" spans="1:13" s="44" customFormat="1" ht="12" customHeight="1" x14ac:dyDescent="0.3">
      <c r="B1725" s="34"/>
      <c r="C1725" s="33"/>
      <c r="D1725" s="33"/>
      <c r="E1725" s="33"/>
      <c r="F1725" s="33"/>
      <c r="G1725" s="33"/>
    </row>
    <row r="1726" spans="1:13" s="44" customFormat="1" ht="12" customHeight="1" x14ac:dyDescent="0.3">
      <c r="A1726" s="44">
        <v>7537</v>
      </c>
      <c r="B1726" s="34"/>
      <c r="C1726" s="33"/>
      <c r="D1726" s="33"/>
      <c r="E1726" s="33"/>
      <c r="F1726" s="33"/>
      <c r="G1726" s="33"/>
    </row>
    <row r="1727" spans="1:13" s="44" customFormat="1" ht="12" customHeight="1" x14ac:dyDescent="0.3">
      <c r="B1727" s="34"/>
      <c r="C1727" s="33"/>
      <c r="D1727" s="33"/>
      <c r="E1727" s="33"/>
      <c r="F1727" s="33"/>
      <c r="G1727" s="33"/>
    </row>
    <row r="1728" spans="1:13" s="44" customFormat="1" ht="12" customHeight="1" x14ac:dyDescent="0.3">
      <c r="A1728" s="44">
        <v>7538</v>
      </c>
      <c r="B1728" s="34"/>
      <c r="C1728" s="33"/>
      <c r="D1728" s="33"/>
      <c r="E1728" s="33"/>
      <c r="F1728" s="33"/>
      <c r="G1728" s="33"/>
    </row>
    <row r="1729" spans="1:7" s="44" customFormat="1" ht="12" customHeight="1" x14ac:dyDescent="0.3">
      <c r="B1729" s="34"/>
      <c r="C1729" s="33"/>
      <c r="D1729" s="33"/>
      <c r="E1729" s="33"/>
      <c r="F1729" s="33"/>
      <c r="G1729" s="33"/>
    </row>
    <row r="1730" spans="1:7" s="44" customFormat="1" ht="12" customHeight="1" x14ac:dyDescent="0.3">
      <c r="A1730" s="44">
        <v>7539</v>
      </c>
      <c r="B1730" s="34"/>
      <c r="C1730" s="33"/>
      <c r="D1730" s="33"/>
      <c r="E1730" s="33"/>
      <c r="F1730" s="33"/>
      <c r="G1730" s="33"/>
    </row>
    <row r="1731" spans="1:7" s="44" customFormat="1" ht="12" customHeight="1" x14ac:dyDescent="0.3">
      <c r="B1731" s="34"/>
      <c r="C1731" s="33"/>
      <c r="D1731" s="33"/>
      <c r="E1731" s="33"/>
      <c r="F1731" s="33"/>
      <c r="G1731" s="33"/>
    </row>
    <row r="1732" spans="1:7" s="44" customFormat="1" ht="24" customHeight="1" x14ac:dyDescent="0.3">
      <c r="A1732" s="44">
        <v>7540</v>
      </c>
      <c r="B1732" s="34"/>
      <c r="C1732" s="33"/>
      <c r="D1732" s="33"/>
      <c r="E1732" s="33"/>
      <c r="F1732" s="33"/>
      <c r="G1732" s="33"/>
    </row>
    <row r="1733" spans="1:7" s="44" customFormat="1" ht="12" customHeight="1" x14ac:dyDescent="0.3">
      <c r="B1733" s="34"/>
      <c r="C1733" s="33"/>
      <c r="D1733" s="33"/>
      <c r="E1733" s="33"/>
      <c r="F1733" s="33"/>
      <c r="G1733" s="33"/>
    </row>
    <row r="1734" spans="1:7" s="44" customFormat="1" ht="12" customHeight="1" x14ac:dyDescent="0.3">
      <c r="B1734" s="34"/>
      <c r="C1734" s="33"/>
      <c r="D1734" s="33"/>
      <c r="E1734" s="33"/>
      <c r="F1734" s="33"/>
      <c r="G1734" s="33"/>
    </row>
    <row r="1735" spans="1:7" s="44" customFormat="1" ht="12" customHeight="1" x14ac:dyDescent="0.3">
      <c r="B1735" s="34"/>
      <c r="C1735" s="33"/>
      <c r="D1735" s="33"/>
      <c r="E1735" s="33"/>
      <c r="F1735" s="33"/>
      <c r="G1735" s="33"/>
    </row>
    <row r="1736" spans="1:7" s="44" customFormat="1" ht="12" customHeight="1" x14ac:dyDescent="0.3">
      <c r="B1736" s="34"/>
      <c r="C1736" s="33"/>
      <c r="D1736" s="33"/>
      <c r="E1736" s="33"/>
      <c r="F1736" s="33"/>
      <c r="G1736" s="33"/>
    </row>
    <row r="1737" spans="1:7" s="44" customFormat="1" ht="12" customHeight="1" x14ac:dyDescent="0.3">
      <c r="B1737" s="34"/>
      <c r="C1737" s="33"/>
      <c r="D1737" s="33"/>
      <c r="E1737" s="33"/>
      <c r="F1737" s="33"/>
      <c r="G1737" s="33"/>
    </row>
    <row r="1738" spans="1:7" s="44" customFormat="1" ht="12" customHeight="1" x14ac:dyDescent="0.3">
      <c r="B1738" s="34"/>
      <c r="C1738" s="33"/>
      <c r="D1738" s="33"/>
      <c r="E1738" s="33"/>
      <c r="F1738" s="33"/>
      <c r="G1738" s="33"/>
    </row>
    <row r="1739" spans="1:7" s="44" customFormat="1" ht="12" customHeight="1" x14ac:dyDescent="0.3">
      <c r="B1739" s="34"/>
      <c r="C1739" s="33"/>
      <c r="D1739" s="33"/>
      <c r="E1739" s="33"/>
      <c r="F1739" s="33"/>
      <c r="G1739" s="33"/>
    </row>
    <row r="1740" spans="1:7" s="44" customFormat="1" ht="12" customHeight="1" x14ac:dyDescent="0.3">
      <c r="B1740" s="34"/>
      <c r="C1740" s="33"/>
      <c r="D1740" s="33"/>
      <c r="E1740" s="33"/>
      <c r="F1740" s="33"/>
      <c r="G1740" s="33"/>
    </row>
    <row r="1741" spans="1:7" s="44" customFormat="1" ht="12" customHeight="1" x14ac:dyDescent="0.3">
      <c r="B1741" s="34"/>
      <c r="C1741" s="33"/>
      <c r="D1741" s="33"/>
      <c r="E1741" s="33"/>
      <c r="F1741" s="33"/>
      <c r="G1741" s="33"/>
    </row>
    <row r="1742" spans="1:7" s="44" customFormat="1" ht="12" customHeight="1" x14ac:dyDescent="0.3">
      <c r="B1742" s="41" t="s">
        <v>41</v>
      </c>
      <c r="C1742" s="42"/>
      <c r="D1742" s="42"/>
      <c r="E1742" s="42"/>
      <c r="F1742" s="42"/>
      <c r="G1742" s="43">
        <f>SUM(G1684:G1740)</f>
        <v>0</v>
      </c>
    </row>
    <row r="1743" spans="1:7" s="44" customFormat="1" ht="12" customHeight="1" x14ac:dyDescent="0.25">
      <c r="B1743" s="28"/>
      <c r="C1743" s="27"/>
      <c r="D1743" s="27"/>
      <c r="E1743" s="27"/>
      <c r="F1743" s="27"/>
      <c r="G1743" s="27"/>
    </row>
    <row r="1744" spans="1:7" s="44" customFormat="1" ht="12" customHeight="1" x14ac:dyDescent="0.25">
      <c r="B1744" s="28"/>
      <c r="C1744" s="27"/>
      <c r="D1744" s="27"/>
      <c r="E1744" s="27"/>
      <c r="F1744" s="27"/>
      <c r="G1744" s="132" t="s">
        <v>1116</v>
      </c>
    </row>
    <row r="1745" spans="1:19" s="44" customFormat="1" ht="12" customHeight="1" x14ac:dyDescent="0.3">
      <c r="B1745" s="29" t="s">
        <v>1</v>
      </c>
      <c r="C1745" s="29" t="s">
        <v>2</v>
      </c>
      <c r="D1745" s="29" t="s">
        <v>3</v>
      </c>
      <c r="E1745" s="29" t="s">
        <v>4</v>
      </c>
      <c r="F1745" s="29" t="s">
        <v>5</v>
      </c>
      <c r="G1745" s="30" t="s">
        <v>1001</v>
      </c>
    </row>
    <row r="1746" spans="1:19" s="40" customFormat="1" ht="20.100000000000001" customHeight="1" x14ac:dyDescent="0.3">
      <c r="B1746" s="31" t="s">
        <v>1117</v>
      </c>
      <c r="C1746" s="32" t="s">
        <v>765</v>
      </c>
      <c r="D1746" s="33"/>
      <c r="E1746" s="33"/>
      <c r="F1746" s="33"/>
      <c r="G1746" s="33"/>
      <c r="L1746" s="148"/>
      <c r="M1746" s="148"/>
      <c r="N1746" s="148"/>
      <c r="O1746" s="148"/>
      <c r="P1746" s="148"/>
      <c r="Q1746" s="148"/>
      <c r="R1746" s="148"/>
      <c r="S1746" s="148"/>
    </row>
    <row r="1747" spans="1:19" s="27" customFormat="1" ht="15.75" customHeight="1" x14ac:dyDescent="0.25">
      <c r="B1747" s="34"/>
      <c r="C1747" s="33"/>
      <c r="D1747" s="33"/>
      <c r="E1747" s="33"/>
      <c r="F1747" s="33"/>
      <c r="G1747" s="33"/>
    </row>
    <row r="1748" spans="1:19" s="27" customFormat="1" ht="15" customHeight="1" x14ac:dyDescent="0.25">
      <c r="B1748" s="31" t="s">
        <v>766</v>
      </c>
      <c r="C1748" s="32" t="s">
        <v>767</v>
      </c>
      <c r="D1748" s="33"/>
      <c r="E1748" s="33"/>
      <c r="F1748" s="92"/>
      <c r="G1748" s="33"/>
    </row>
    <row r="1749" spans="1:19" s="44" customFormat="1" x14ac:dyDescent="0.3">
      <c r="B1749" s="34"/>
      <c r="C1749" s="33"/>
      <c r="D1749" s="33"/>
      <c r="E1749" s="33"/>
      <c r="F1749" s="92"/>
      <c r="G1749" s="33"/>
    </row>
    <row r="1750" spans="1:19" s="44" customFormat="1" ht="12" customHeight="1" x14ac:dyDescent="0.3">
      <c r="A1750" s="44">
        <v>7541</v>
      </c>
      <c r="B1750" s="34"/>
      <c r="C1750" s="35" t="s">
        <v>768</v>
      </c>
      <c r="D1750" s="36" t="s">
        <v>53</v>
      </c>
      <c r="E1750" s="122">
        <v>18000</v>
      </c>
      <c r="F1750" s="87">
        <v>0</v>
      </c>
      <c r="G1750" s="37">
        <f>F1750*E1750</f>
        <v>0</v>
      </c>
      <c r="I1750" s="148"/>
      <c r="J1750" s="148"/>
      <c r="K1750" s="148"/>
      <c r="L1750" s="148"/>
      <c r="M1750" s="148"/>
      <c r="N1750" s="148"/>
    </row>
    <row r="1751" spans="1:19" s="44" customFormat="1" ht="12" customHeight="1" x14ac:dyDescent="0.3">
      <c r="B1751" s="34"/>
      <c r="C1751" s="33"/>
      <c r="D1751" s="33"/>
      <c r="E1751" s="33"/>
      <c r="F1751" s="86"/>
      <c r="G1751" s="38"/>
    </row>
    <row r="1752" spans="1:19" s="44" customFormat="1" ht="12" customHeight="1" x14ac:dyDescent="0.3">
      <c r="A1752" s="44">
        <v>7542</v>
      </c>
      <c r="B1752" s="34"/>
      <c r="C1752" s="35" t="s">
        <v>769</v>
      </c>
      <c r="D1752" s="36" t="s">
        <v>53</v>
      </c>
      <c r="E1752" s="122">
        <v>70000</v>
      </c>
      <c r="F1752" s="87">
        <v>0</v>
      </c>
      <c r="G1752" s="37">
        <f>F1752*E1752</f>
        <v>0</v>
      </c>
      <c r="I1752" s="148"/>
      <c r="J1752" s="148"/>
      <c r="K1752" s="148"/>
      <c r="L1752" s="148"/>
      <c r="M1752" s="148"/>
      <c r="N1752" s="148"/>
    </row>
    <row r="1753" spans="1:19" s="44" customFormat="1" ht="12" customHeight="1" x14ac:dyDescent="0.3">
      <c r="B1753" s="34"/>
      <c r="C1753" s="33"/>
      <c r="D1753" s="33"/>
      <c r="E1753" s="33"/>
      <c r="F1753" s="86"/>
      <c r="G1753" s="38"/>
    </row>
    <row r="1754" spans="1:19" s="44" customFormat="1" ht="12" customHeight="1" x14ac:dyDescent="0.3">
      <c r="A1754" s="44">
        <v>7543</v>
      </c>
      <c r="B1754" s="31" t="s">
        <v>1161</v>
      </c>
      <c r="C1754" s="32" t="s">
        <v>770</v>
      </c>
      <c r="D1754" s="33"/>
      <c r="E1754" s="33"/>
      <c r="F1754" s="86"/>
      <c r="G1754" s="38"/>
    </row>
    <row r="1755" spans="1:19" s="44" customFormat="1" ht="12" customHeight="1" x14ac:dyDescent="0.3">
      <c r="B1755" s="34"/>
      <c r="C1755" s="33"/>
      <c r="D1755" s="33"/>
      <c r="E1755" s="33"/>
      <c r="F1755" s="86"/>
      <c r="G1755" s="38"/>
    </row>
    <row r="1756" spans="1:19" s="44" customFormat="1" ht="21.6" x14ac:dyDescent="0.3">
      <c r="A1756" s="44">
        <v>7544</v>
      </c>
      <c r="B1756" s="34"/>
      <c r="C1756" s="35" t="s">
        <v>1567</v>
      </c>
      <c r="D1756" s="33"/>
      <c r="E1756" s="33"/>
      <c r="F1756" s="86"/>
      <c r="G1756" s="38"/>
    </row>
    <row r="1757" spans="1:19" s="44" customFormat="1" ht="12" customHeight="1" x14ac:dyDescent="0.3">
      <c r="B1757" s="34"/>
      <c r="C1757" s="33"/>
      <c r="D1757" s="33"/>
      <c r="E1757" s="33"/>
      <c r="F1757" s="86"/>
      <c r="G1757" s="38"/>
    </row>
    <row r="1758" spans="1:19" s="44" customFormat="1" ht="54" customHeight="1" x14ac:dyDescent="0.3">
      <c r="A1758" s="44">
        <v>7545</v>
      </c>
      <c r="B1758" s="34"/>
      <c r="C1758" s="111" t="s">
        <v>1583</v>
      </c>
      <c r="D1758" s="36" t="s">
        <v>196</v>
      </c>
      <c r="E1758" s="133">
        <v>12500</v>
      </c>
      <c r="F1758" s="87">
        <v>0</v>
      </c>
      <c r="G1758" s="37">
        <f>F1758*E1758</f>
        <v>0</v>
      </c>
      <c r="I1758" s="148"/>
      <c r="J1758" s="148"/>
      <c r="K1758" s="148"/>
      <c r="L1758" s="148"/>
      <c r="M1758" s="148"/>
      <c r="N1758" s="148"/>
    </row>
    <row r="1759" spans="1:19" s="44" customFormat="1" ht="12" customHeight="1" x14ac:dyDescent="0.3">
      <c r="B1759" s="34"/>
      <c r="C1759" s="33"/>
      <c r="D1759" s="33"/>
      <c r="E1759" s="134"/>
      <c r="F1759" s="86"/>
      <c r="G1759" s="38"/>
    </row>
    <row r="1760" spans="1:19" s="44" customFormat="1" ht="21.6" x14ac:dyDescent="0.3">
      <c r="A1760" s="44">
        <v>7546</v>
      </c>
      <c r="B1760" s="34"/>
      <c r="C1760" s="111" t="s">
        <v>772</v>
      </c>
      <c r="D1760" s="36" t="s">
        <v>196</v>
      </c>
      <c r="E1760" s="133">
        <v>3000</v>
      </c>
      <c r="F1760" s="87">
        <v>0</v>
      </c>
      <c r="G1760" s="37">
        <f>F1760*E1760</f>
        <v>0</v>
      </c>
      <c r="I1760" s="148"/>
      <c r="J1760" s="148"/>
      <c r="K1760" s="148"/>
      <c r="L1760" s="148"/>
      <c r="M1760" s="148"/>
      <c r="N1760" s="148"/>
    </row>
    <row r="1761" spans="1:17" s="44" customFormat="1" ht="12" customHeight="1" x14ac:dyDescent="0.3">
      <c r="B1761" s="34"/>
      <c r="C1761" s="33"/>
      <c r="D1761" s="33"/>
      <c r="E1761" s="134"/>
      <c r="F1761" s="86"/>
      <c r="G1761" s="38"/>
    </row>
    <row r="1762" spans="1:17" s="44" customFormat="1" ht="43.5" customHeight="1" x14ac:dyDescent="0.3">
      <c r="A1762" s="44">
        <v>7547</v>
      </c>
      <c r="B1762" s="34"/>
      <c r="C1762" s="35" t="s">
        <v>773</v>
      </c>
      <c r="D1762" s="36" t="s">
        <v>196</v>
      </c>
      <c r="E1762" s="133">
        <v>2500</v>
      </c>
      <c r="F1762" s="87">
        <v>0</v>
      </c>
      <c r="G1762" s="37">
        <f>F1762*E1762</f>
        <v>0</v>
      </c>
      <c r="I1762" s="148"/>
      <c r="J1762" s="148"/>
      <c r="K1762" s="148"/>
      <c r="L1762" s="148"/>
      <c r="M1762" s="148"/>
      <c r="N1762" s="148"/>
    </row>
    <row r="1763" spans="1:17" s="44" customFormat="1" ht="12" customHeight="1" x14ac:dyDescent="0.3">
      <c r="B1763" s="34"/>
      <c r="C1763" s="33"/>
      <c r="D1763" s="33"/>
      <c r="E1763" s="134"/>
      <c r="F1763" s="86"/>
      <c r="G1763" s="38"/>
    </row>
    <row r="1764" spans="1:17" s="44" customFormat="1" ht="21.6" x14ac:dyDescent="0.3">
      <c r="A1764" s="44">
        <v>7548</v>
      </c>
      <c r="B1764" s="34"/>
      <c r="C1764" s="35" t="s">
        <v>1159</v>
      </c>
      <c r="D1764" s="33"/>
      <c r="E1764" s="134"/>
      <c r="F1764" s="86"/>
      <c r="G1764" s="38"/>
    </row>
    <row r="1765" spans="1:17" s="44" customFormat="1" ht="12" customHeight="1" x14ac:dyDescent="0.3">
      <c r="B1765" s="34"/>
      <c r="C1765" s="33"/>
      <c r="D1765" s="33"/>
      <c r="E1765" s="33"/>
      <c r="F1765" s="86"/>
      <c r="G1765" s="38"/>
    </row>
    <row r="1766" spans="1:17" s="44" customFormat="1" ht="21.6" x14ac:dyDescent="0.3">
      <c r="A1766" s="44">
        <v>7549</v>
      </c>
      <c r="B1766" s="34"/>
      <c r="C1766" s="111" t="s">
        <v>1160</v>
      </c>
      <c r="D1766" s="36" t="s">
        <v>196</v>
      </c>
      <c r="E1766" s="122">
        <v>7500</v>
      </c>
      <c r="F1766" s="87">
        <v>0</v>
      </c>
      <c r="G1766" s="37">
        <f>F1766*E1766</f>
        <v>0</v>
      </c>
      <c r="I1766" s="148"/>
      <c r="J1766" s="148"/>
      <c r="K1766" s="148"/>
      <c r="L1766" s="148"/>
      <c r="M1766" s="148"/>
      <c r="N1766" s="121"/>
      <c r="O1766" s="121"/>
      <c r="P1766" s="121"/>
      <c r="Q1766" s="121"/>
    </row>
    <row r="1767" spans="1:17" s="44" customFormat="1" x14ac:dyDescent="0.3">
      <c r="B1767" s="34"/>
      <c r="C1767" s="111"/>
      <c r="D1767" s="36"/>
      <c r="E1767" s="122"/>
      <c r="F1767" s="87"/>
      <c r="G1767" s="37"/>
    </row>
    <row r="1768" spans="1:17" s="44" customFormat="1" x14ac:dyDescent="0.3">
      <c r="B1768" s="34"/>
      <c r="C1768" s="35" t="s">
        <v>1568</v>
      </c>
      <c r="D1768" s="36"/>
      <c r="E1768" s="122"/>
      <c r="F1768" s="87"/>
      <c r="G1768" s="37"/>
    </row>
    <row r="1769" spans="1:17" s="44" customFormat="1" x14ac:dyDescent="0.3">
      <c r="B1769" s="34"/>
      <c r="C1769" s="35"/>
      <c r="D1769" s="36"/>
      <c r="E1769" s="122"/>
      <c r="F1769" s="87"/>
      <c r="G1769" s="37"/>
    </row>
    <row r="1770" spans="1:17" s="44" customFormat="1" ht="21.6" x14ac:dyDescent="0.3">
      <c r="B1770" s="34"/>
      <c r="C1770" s="111" t="s">
        <v>1569</v>
      </c>
      <c r="D1770" s="36" t="s">
        <v>196</v>
      </c>
      <c r="E1770" s="122">
        <v>7500</v>
      </c>
      <c r="F1770" s="87">
        <v>0</v>
      </c>
      <c r="G1770" s="37">
        <f>F1770*E1770</f>
        <v>0</v>
      </c>
      <c r="I1770" s="148"/>
      <c r="J1770" s="148"/>
      <c r="K1770" s="148"/>
      <c r="L1770" s="148"/>
      <c r="M1770" s="148"/>
    </row>
    <row r="1771" spans="1:17" s="44" customFormat="1" ht="21.6" x14ac:dyDescent="0.3">
      <c r="B1771" s="34"/>
      <c r="C1771" s="111" t="s">
        <v>1570</v>
      </c>
      <c r="D1771" s="36" t="s">
        <v>196</v>
      </c>
      <c r="E1771" s="122">
        <v>7500</v>
      </c>
      <c r="F1771" s="87">
        <v>0</v>
      </c>
      <c r="G1771" s="37">
        <f>F1771*E1771</f>
        <v>0</v>
      </c>
      <c r="I1771" s="148"/>
      <c r="J1771" s="148"/>
      <c r="K1771" s="148"/>
      <c r="L1771" s="148"/>
      <c r="M1771" s="148"/>
    </row>
    <row r="1772" spans="1:17" s="44" customFormat="1" ht="12" customHeight="1" x14ac:dyDescent="0.3">
      <c r="B1772" s="34"/>
      <c r="C1772" s="33"/>
      <c r="D1772" s="33"/>
      <c r="E1772" s="33"/>
      <c r="F1772" s="86"/>
      <c r="G1772" s="38"/>
    </row>
    <row r="1773" spans="1:17" s="44" customFormat="1" x14ac:dyDescent="0.3">
      <c r="A1773" s="44">
        <v>7550</v>
      </c>
      <c r="B1773" s="31" t="s">
        <v>774</v>
      </c>
      <c r="C1773" s="32" t="s">
        <v>775</v>
      </c>
      <c r="D1773" s="33"/>
      <c r="E1773" s="33"/>
      <c r="F1773" s="86"/>
      <c r="G1773" s="38"/>
    </row>
    <row r="1774" spans="1:17" s="44" customFormat="1" ht="12" customHeight="1" x14ac:dyDescent="0.3">
      <c r="B1774" s="34"/>
      <c r="C1774" s="33"/>
      <c r="D1774" s="33"/>
      <c r="E1774" s="33"/>
      <c r="F1774" s="86"/>
      <c r="G1774" s="38"/>
    </row>
    <row r="1775" spans="1:17" s="44" customFormat="1" ht="12" customHeight="1" x14ac:dyDescent="0.3">
      <c r="A1775" s="44">
        <v>7551</v>
      </c>
      <c r="B1775" s="34"/>
      <c r="C1775" s="35" t="s">
        <v>776</v>
      </c>
      <c r="D1775" s="33"/>
      <c r="E1775" s="33"/>
      <c r="F1775" s="86"/>
      <c r="G1775" s="38"/>
    </row>
    <row r="1776" spans="1:17" s="44" customFormat="1" ht="12" customHeight="1" x14ac:dyDescent="0.3">
      <c r="B1776" s="34"/>
      <c r="C1776" s="33"/>
      <c r="D1776" s="33"/>
      <c r="E1776" s="33"/>
      <c r="F1776" s="86"/>
      <c r="G1776" s="38"/>
    </row>
    <row r="1777" spans="1:14" s="44" customFormat="1" ht="12" customHeight="1" x14ac:dyDescent="0.3">
      <c r="A1777" s="44">
        <v>7552</v>
      </c>
      <c r="B1777" s="34"/>
      <c r="C1777" s="111" t="s">
        <v>1578</v>
      </c>
      <c r="D1777" s="36" t="s">
        <v>371</v>
      </c>
      <c r="E1777" s="122">
        <v>1000</v>
      </c>
      <c r="F1777" s="87">
        <v>0</v>
      </c>
      <c r="G1777" s="37">
        <f>F1777*E1777</f>
        <v>0</v>
      </c>
      <c r="I1777" s="148"/>
      <c r="J1777" s="148"/>
      <c r="K1777" s="148"/>
      <c r="L1777" s="148"/>
      <c r="M1777" s="148"/>
      <c r="N1777" s="148"/>
    </row>
    <row r="1778" spans="1:14" s="44" customFormat="1" ht="12" customHeight="1" x14ac:dyDescent="0.3">
      <c r="B1778" s="34"/>
      <c r="C1778" s="112"/>
      <c r="D1778" s="33"/>
      <c r="E1778" s="33"/>
      <c r="F1778" s="86"/>
      <c r="G1778" s="38"/>
    </row>
    <row r="1779" spans="1:14" s="44" customFormat="1" ht="12" customHeight="1" x14ac:dyDescent="0.3">
      <c r="A1779" s="44">
        <v>7553</v>
      </c>
      <c r="B1779" s="34"/>
      <c r="C1779" s="111" t="s">
        <v>1579</v>
      </c>
      <c r="D1779" s="36" t="s">
        <v>371</v>
      </c>
      <c r="E1779" s="122">
        <v>1000</v>
      </c>
      <c r="F1779" s="87">
        <v>0</v>
      </c>
      <c r="G1779" s="37">
        <f>F1779*E1779</f>
        <v>0</v>
      </c>
      <c r="I1779" s="148"/>
      <c r="J1779" s="148"/>
      <c r="K1779" s="148"/>
      <c r="L1779" s="148"/>
      <c r="M1779" s="148"/>
      <c r="N1779" s="148"/>
    </row>
    <row r="1780" spans="1:14" s="44" customFormat="1" ht="12" customHeight="1" x14ac:dyDescent="0.3">
      <c r="B1780" s="34"/>
      <c r="C1780" s="112"/>
      <c r="D1780" s="33"/>
      <c r="E1780" s="33"/>
      <c r="F1780" s="86"/>
      <c r="G1780" s="38"/>
    </row>
    <row r="1781" spans="1:14" s="44" customFormat="1" ht="12" customHeight="1" x14ac:dyDescent="0.3">
      <c r="A1781" s="44">
        <v>7554</v>
      </c>
      <c r="B1781" s="34"/>
      <c r="C1781" s="111" t="s">
        <v>1580</v>
      </c>
      <c r="D1781" s="36" t="s">
        <v>266</v>
      </c>
      <c r="E1781" s="122">
        <v>9</v>
      </c>
      <c r="F1781" s="87">
        <v>0</v>
      </c>
      <c r="G1781" s="37">
        <f>F1781*E1781</f>
        <v>0</v>
      </c>
      <c r="I1781" s="148"/>
      <c r="J1781" s="148"/>
      <c r="K1781" s="148"/>
      <c r="L1781" s="148"/>
      <c r="M1781" s="148"/>
      <c r="N1781" s="148"/>
    </row>
    <row r="1782" spans="1:14" s="44" customFormat="1" ht="12" customHeight="1" x14ac:dyDescent="0.3">
      <c r="B1782" s="34"/>
      <c r="C1782" s="33"/>
      <c r="D1782" s="33"/>
      <c r="E1782" s="33"/>
      <c r="F1782" s="86"/>
      <c r="G1782" s="38"/>
    </row>
    <row r="1783" spans="1:14" s="44" customFormat="1" ht="12" customHeight="1" x14ac:dyDescent="0.3">
      <c r="A1783" s="44">
        <v>7555</v>
      </c>
      <c r="B1783" s="34"/>
      <c r="C1783" s="35" t="s">
        <v>780</v>
      </c>
      <c r="D1783" s="36" t="s">
        <v>63</v>
      </c>
      <c r="E1783" s="122">
        <v>1000</v>
      </c>
      <c r="F1783" s="87">
        <v>0</v>
      </c>
      <c r="G1783" s="37">
        <f>F1783*E1783</f>
        <v>0</v>
      </c>
      <c r="I1783" s="148"/>
      <c r="J1783" s="148"/>
      <c r="K1783" s="148"/>
      <c r="L1783" s="148"/>
      <c r="M1783" s="148"/>
      <c r="N1783" s="148"/>
    </row>
    <row r="1784" spans="1:14" s="44" customFormat="1" ht="12" customHeight="1" x14ac:dyDescent="0.3">
      <c r="B1784" s="34"/>
      <c r="C1784" s="33"/>
      <c r="D1784" s="33"/>
      <c r="E1784" s="33"/>
      <c r="F1784" s="86"/>
      <c r="G1784" s="38"/>
    </row>
    <row r="1785" spans="1:14" s="44" customFormat="1" ht="12" customHeight="1" x14ac:dyDescent="0.3">
      <c r="A1785" s="44">
        <v>7556</v>
      </c>
      <c r="B1785" s="34"/>
      <c r="C1785" s="35" t="s">
        <v>781</v>
      </c>
      <c r="D1785" s="36" t="s">
        <v>53</v>
      </c>
      <c r="E1785" s="122">
        <v>2000</v>
      </c>
      <c r="F1785" s="87">
        <v>0</v>
      </c>
      <c r="G1785" s="37">
        <f>F1785*E1785</f>
        <v>0</v>
      </c>
      <c r="I1785" s="148"/>
      <c r="J1785" s="148"/>
      <c r="K1785" s="148"/>
      <c r="L1785" s="148"/>
      <c r="M1785" s="148"/>
      <c r="N1785" s="148"/>
    </row>
    <row r="1786" spans="1:14" s="44" customFormat="1" ht="12" customHeight="1" x14ac:dyDescent="0.3">
      <c r="B1786" s="34"/>
      <c r="C1786" s="33"/>
      <c r="D1786" s="33"/>
      <c r="E1786" s="33"/>
      <c r="F1786" s="86"/>
      <c r="G1786" s="38"/>
    </row>
    <row r="1787" spans="1:14" s="44" customFormat="1" ht="12" customHeight="1" x14ac:dyDescent="0.3">
      <c r="A1787" s="44">
        <v>7557</v>
      </c>
      <c r="B1787" s="31" t="s">
        <v>782</v>
      </c>
      <c r="C1787" s="32" t="s">
        <v>783</v>
      </c>
      <c r="D1787" s="33"/>
      <c r="E1787" s="33"/>
      <c r="F1787" s="86"/>
      <c r="G1787" s="38"/>
    </row>
    <row r="1788" spans="1:14" s="44" customFormat="1" ht="12" customHeight="1" x14ac:dyDescent="0.3">
      <c r="B1788" s="34"/>
      <c r="C1788" s="33"/>
      <c r="D1788" s="33"/>
      <c r="E1788" s="33"/>
      <c r="F1788" s="86"/>
      <c r="G1788" s="38"/>
    </row>
    <row r="1789" spans="1:14" s="44" customFormat="1" ht="12" customHeight="1" x14ac:dyDescent="0.3">
      <c r="A1789" s="44">
        <v>7558</v>
      </c>
      <c r="B1789" s="34"/>
      <c r="C1789" s="35" t="s">
        <v>784</v>
      </c>
      <c r="D1789" s="33"/>
      <c r="E1789" s="33"/>
      <c r="F1789" s="86"/>
      <c r="G1789" s="38"/>
    </row>
    <row r="1790" spans="1:14" s="44" customFormat="1" ht="12" customHeight="1" x14ac:dyDescent="0.3">
      <c r="B1790" s="34"/>
      <c r="C1790" s="33"/>
      <c r="D1790" s="33"/>
      <c r="E1790" s="33"/>
      <c r="F1790" s="86"/>
      <c r="G1790" s="38"/>
    </row>
    <row r="1791" spans="1:14" s="44" customFormat="1" ht="17.25" customHeight="1" x14ac:dyDescent="0.3">
      <c r="A1791" s="44">
        <v>7559</v>
      </c>
      <c r="B1791" s="34"/>
      <c r="C1791" s="111" t="s">
        <v>1577</v>
      </c>
      <c r="D1791" s="36" t="s">
        <v>156</v>
      </c>
      <c r="E1791" s="122">
        <v>30</v>
      </c>
      <c r="F1791" s="87">
        <v>0</v>
      </c>
      <c r="G1791" s="37">
        <f>F1791*E1791</f>
        <v>0</v>
      </c>
      <c r="I1791" s="148"/>
      <c r="J1791" s="148"/>
      <c r="K1791" s="148"/>
      <c r="L1791" s="148"/>
      <c r="M1791" s="148"/>
      <c r="N1791" s="148"/>
    </row>
    <row r="1792" spans="1:14" s="44" customFormat="1" ht="12" customHeight="1" x14ac:dyDescent="0.3">
      <c r="B1792" s="34"/>
      <c r="C1792" s="33"/>
      <c r="D1792" s="33"/>
      <c r="E1792" s="33"/>
      <c r="F1792" s="86"/>
      <c r="G1792" s="38"/>
    </row>
    <row r="1793" spans="2:14" s="44" customFormat="1" ht="12" customHeight="1" x14ac:dyDescent="0.3">
      <c r="B1793" s="31" t="s">
        <v>791</v>
      </c>
      <c r="C1793" s="32" t="s">
        <v>792</v>
      </c>
      <c r="D1793" s="36" t="s">
        <v>260</v>
      </c>
      <c r="E1793" s="133">
        <v>75000</v>
      </c>
      <c r="F1793" s="87">
        <v>0</v>
      </c>
      <c r="G1793" s="37">
        <f>F1793*E1793</f>
        <v>0</v>
      </c>
    </row>
    <row r="1794" spans="2:14" s="44" customFormat="1" ht="12" customHeight="1" x14ac:dyDescent="0.3">
      <c r="B1794" s="34"/>
      <c r="C1794" s="35"/>
      <c r="D1794" s="36"/>
      <c r="E1794" s="122"/>
      <c r="F1794" s="87"/>
      <c r="G1794" s="37"/>
      <c r="I1794" s="148"/>
      <c r="J1794" s="148"/>
      <c r="K1794" s="148"/>
      <c r="L1794" s="148"/>
      <c r="M1794" s="148"/>
      <c r="N1794" s="148"/>
    </row>
    <row r="1795" spans="2:14" s="44" customFormat="1" ht="12" customHeight="1" x14ac:dyDescent="0.3">
      <c r="B1795" s="34"/>
      <c r="C1795" s="33"/>
      <c r="D1795" s="33"/>
      <c r="E1795" s="33"/>
      <c r="F1795" s="86"/>
      <c r="G1795" s="38"/>
    </row>
    <row r="1796" spans="2:14" s="44" customFormat="1" ht="12" customHeight="1" x14ac:dyDescent="0.3">
      <c r="B1796" s="34"/>
      <c r="C1796" s="33"/>
      <c r="D1796" s="33"/>
      <c r="E1796" s="33"/>
      <c r="F1796" s="86"/>
      <c r="G1796" s="38"/>
    </row>
    <row r="1797" spans="2:14" s="44" customFormat="1" ht="12" customHeight="1" x14ac:dyDescent="0.3">
      <c r="B1797" s="34"/>
      <c r="C1797" s="35"/>
      <c r="D1797" s="36"/>
      <c r="E1797" s="122"/>
      <c r="F1797" s="87"/>
      <c r="G1797" s="37"/>
      <c r="I1797" s="148"/>
      <c r="J1797" s="148"/>
      <c r="K1797" s="148"/>
      <c r="L1797" s="148"/>
      <c r="M1797" s="148"/>
      <c r="N1797" s="148"/>
    </row>
    <row r="1798" spans="2:14" s="44" customFormat="1" ht="12" customHeight="1" x14ac:dyDescent="0.3">
      <c r="B1798" s="34"/>
      <c r="C1798" s="33"/>
      <c r="D1798" s="33"/>
      <c r="E1798" s="33"/>
      <c r="F1798" s="86"/>
      <c r="G1798" s="38"/>
    </row>
    <row r="1799" spans="2:14" s="44" customFormat="1" ht="12" customHeight="1" x14ac:dyDescent="0.3">
      <c r="B1799" s="34"/>
      <c r="C1799" s="35"/>
      <c r="D1799" s="36"/>
      <c r="E1799" s="122"/>
      <c r="F1799" s="87"/>
      <c r="G1799" s="37"/>
      <c r="I1799" s="148"/>
      <c r="J1799" s="148"/>
      <c r="K1799" s="148"/>
      <c r="L1799" s="148"/>
      <c r="M1799" s="148"/>
      <c r="N1799" s="148"/>
    </row>
    <row r="1800" spans="2:14" s="44" customFormat="1" ht="12" customHeight="1" x14ac:dyDescent="0.3">
      <c r="B1800" s="34"/>
      <c r="C1800" s="33"/>
      <c r="D1800" s="33"/>
      <c r="E1800" s="33"/>
      <c r="F1800" s="86"/>
      <c r="G1800" s="38"/>
    </row>
    <row r="1801" spans="2:14" s="44" customFormat="1" x14ac:dyDescent="0.3">
      <c r="B1801" s="31"/>
      <c r="C1801" s="32"/>
      <c r="D1801" s="36"/>
      <c r="E1801" s="133"/>
      <c r="F1801" s="87"/>
      <c r="G1801" s="37"/>
      <c r="I1801" s="148"/>
      <c r="J1801" s="148"/>
      <c r="K1801" s="148"/>
      <c r="L1801" s="148"/>
      <c r="M1801" s="148"/>
      <c r="N1801" s="148"/>
    </row>
    <row r="1802" spans="2:14" s="44" customFormat="1" ht="12" customHeight="1" x14ac:dyDescent="0.3">
      <c r="B1802" s="34"/>
      <c r="C1802" s="33"/>
      <c r="D1802" s="33"/>
      <c r="E1802" s="33"/>
      <c r="F1802" s="33"/>
      <c r="G1802" s="33"/>
    </row>
    <row r="1803" spans="2:14" s="44" customFormat="1" ht="12" customHeight="1" x14ac:dyDescent="0.3">
      <c r="B1803" s="41" t="s">
        <v>41</v>
      </c>
      <c r="C1803" s="42"/>
      <c r="D1803" s="42"/>
      <c r="E1803" s="42"/>
      <c r="F1803" s="42"/>
      <c r="G1803" s="43">
        <f>SUM(G1747:G1801)</f>
        <v>0</v>
      </c>
    </row>
    <row r="1804" spans="2:14" s="44" customFormat="1" ht="12" customHeight="1" x14ac:dyDescent="0.25">
      <c r="B1804" s="28"/>
      <c r="C1804" s="27"/>
      <c r="D1804" s="27"/>
      <c r="E1804" s="27"/>
      <c r="F1804" s="27"/>
      <c r="G1804" s="27"/>
    </row>
    <row r="1805" spans="2:14" s="44" customFormat="1" ht="12" customHeight="1" x14ac:dyDescent="0.25">
      <c r="B1805" s="28"/>
      <c r="C1805" s="27"/>
      <c r="D1805" s="27"/>
      <c r="E1805" s="27"/>
      <c r="F1805" s="27"/>
      <c r="G1805" s="132" t="s">
        <v>1118</v>
      </c>
    </row>
    <row r="1806" spans="2:14" s="44" customFormat="1" ht="12" customHeight="1" x14ac:dyDescent="0.3">
      <c r="B1806" s="29" t="s">
        <v>1</v>
      </c>
      <c r="C1806" s="29" t="s">
        <v>2</v>
      </c>
      <c r="D1806" s="29" t="s">
        <v>3</v>
      </c>
      <c r="E1806" s="29" t="s">
        <v>4</v>
      </c>
      <c r="F1806" s="29" t="s">
        <v>5</v>
      </c>
      <c r="G1806" s="30" t="s">
        <v>1001</v>
      </c>
    </row>
    <row r="1807" spans="2:14" s="44" customFormat="1" ht="12" customHeight="1" x14ac:dyDescent="0.3">
      <c r="B1807" s="31" t="s">
        <v>1571</v>
      </c>
      <c r="C1807" s="32" t="s">
        <v>793</v>
      </c>
      <c r="D1807" s="33"/>
      <c r="E1807" s="33"/>
      <c r="F1807" s="33"/>
      <c r="G1807" s="33"/>
    </row>
    <row r="1808" spans="2:14" s="44" customFormat="1" ht="12" customHeight="1" x14ac:dyDescent="0.3">
      <c r="B1808" s="34"/>
      <c r="C1808" s="33"/>
      <c r="D1808" s="33"/>
      <c r="E1808" s="33"/>
      <c r="F1808" s="33"/>
      <c r="G1808" s="33"/>
    </row>
    <row r="1809" spans="1:15" s="44" customFormat="1" ht="12" customHeight="1" x14ac:dyDescent="0.3">
      <c r="B1809" s="31" t="s">
        <v>795</v>
      </c>
      <c r="C1809" s="32" t="s">
        <v>796</v>
      </c>
      <c r="D1809" s="33"/>
      <c r="E1809" s="33"/>
      <c r="F1809" s="92"/>
      <c r="G1809" s="33"/>
    </row>
    <row r="1810" spans="1:15" s="44" customFormat="1" ht="12" customHeight="1" x14ac:dyDescent="0.3">
      <c r="B1810" s="34"/>
      <c r="C1810" s="33"/>
      <c r="D1810" s="33"/>
      <c r="E1810" s="33"/>
      <c r="F1810" s="92"/>
      <c r="G1810" s="33"/>
    </row>
    <row r="1811" spans="1:15" s="40" customFormat="1" ht="20.100000000000001" customHeight="1" x14ac:dyDescent="0.3">
      <c r="B1811" s="34"/>
      <c r="C1811" s="35" t="s">
        <v>797</v>
      </c>
      <c r="D1811" s="36" t="s">
        <v>156</v>
      </c>
      <c r="E1811" s="122">
        <v>15</v>
      </c>
      <c r="F1811" s="87">
        <v>0</v>
      </c>
      <c r="G1811" s="37">
        <f>F1811*E1811</f>
        <v>0</v>
      </c>
      <c r="I1811" s="154"/>
      <c r="J1811" s="154"/>
      <c r="K1811" s="154"/>
      <c r="L1811" s="154"/>
      <c r="M1811" s="154"/>
    </row>
    <row r="1812" spans="1:15" s="27" customFormat="1" ht="15.75" customHeight="1" x14ac:dyDescent="0.25">
      <c r="B1812" s="34"/>
      <c r="C1812" s="33"/>
      <c r="D1812" s="33"/>
      <c r="E1812" s="33"/>
      <c r="F1812" s="86"/>
      <c r="G1812" s="38"/>
    </row>
    <row r="1813" spans="1:15" s="27" customFormat="1" ht="15" customHeight="1" x14ac:dyDescent="0.25">
      <c r="B1813" s="31" t="s">
        <v>798</v>
      </c>
      <c r="C1813" s="32" t="s">
        <v>799</v>
      </c>
      <c r="D1813" s="33"/>
      <c r="E1813" s="33"/>
      <c r="F1813" s="86"/>
      <c r="G1813" s="38"/>
    </row>
    <row r="1814" spans="1:15" s="44" customFormat="1" x14ac:dyDescent="0.3">
      <c r="B1814" s="34"/>
      <c r="C1814" s="33"/>
      <c r="D1814" s="33"/>
      <c r="E1814" s="33"/>
      <c r="F1814" s="86"/>
      <c r="G1814" s="38"/>
    </row>
    <row r="1815" spans="1:15" s="44" customFormat="1" ht="12" customHeight="1" x14ac:dyDescent="0.3">
      <c r="A1815" s="44">
        <v>7561</v>
      </c>
      <c r="B1815" s="34"/>
      <c r="C1815" s="35" t="s">
        <v>800</v>
      </c>
      <c r="D1815" s="36" t="s">
        <v>156</v>
      </c>
      <c r="E1815" s="122">
        <v>15</v>
      </c>
      <c r="F1815" s="87">
        <v>0</v>
      </c>
      <c r="G1815" s="37">
        <f>F1815*E1815</f>
        <v>0</v>
      </c>
      <c r="I1815" s="154"/>
      <c r="J1815" s="154"/>
      <c r="K1815" s="154"/>
      <c r="L1815" s="154"/>
      <c r="M1815" s="154"/>
    </row>
    <row r="1816" spans="1:15" s="44" customFormat="1" ht="12" customHeight="1" x14ac:dyDescent="0.3">
      <c r="B1816" s="34"/>
      <c r="C1816" s="33"/>
      <c r="D1816" s="33"/>
      <c r="E1816" s="33"/>
      <c r="F1816" s="86"/>
      <c r="G1816" s="38"/>
    </row>
    <row r="1817" spans="1:15" s="44" customFormat="1" ht="12" customHeight="1" x14ac:dyDescent="0.3">
      <c r="A1817" s="44">
        <v>7562</v>
      </c>
      <c r="B1817" s="34"/>
      <c r="C1817" s="35" t="s">
        <v>801</v>
      </c>
      <c r="D1817" s="36" t="s">
        <v>156</v>
      </c>
      <c r="E1817" s="122">
        <v>5</v>
      </c>
      <c r="F1817" s="87">
        <v>0</v>
      </c>
      <c r="G1817" s="37">
        <f>F1817*E1817</f>
        <v>0</v>
      </c>
      <c r="I1817" s="148"/>
      <c r="J1817" s="148"/>
      <c r="K1817" s="148"/>
      <c r="L1817" s="148"/>
      <c r="M1817" s="148"/>
      <c r="N1817" s="148"/>
      <c r="O1817" s="148"/>
    </row>
    <row r="1818" spans="1:15" s="44" customFormat="1" ht="12" customHeight="1" x14ac:dyDescent="0.3">
      <c r="B1818" s="34"/>
      <c r="C1818" s="33"/>
      <c r="D1818" s="33"/>
      <c r="E1818" s="33"/>
      <c r="F1818" s="92"/>
      <c r="G1818" s="33"/>
    </row>
    <row r="1819" spans="1:15" s="44" customFormat="1" ht="12" customHeight="1" x14ac:dyDescent="0.3">
      <c r="A1819" s="44">
        <v>7563</v>
      </c>
      <c r="B1819" s="34"/>
      <c r="C1819" s="33"/>
      <c r="D1819" s="33"/>
      <c r="E1819" s="33"/>
      <c r="F1819" s="92"/>
      <c r="G1819" s="33"/>
    </row>
    <row r="1820" spans="1:15" s="44" customFormat="1" ht="12" customHeight="1" x14ac:dyDescent="0.3">
      <c r="B1820" s="34"/>
      <c r="C1820" s="33"/>
      <c r="D1820" s="33"/>
      <c r="E1820" s="33"/>
      <c r="F1820" s="92"/>
      <c r="G1820" s="33"/>
    </row>
    <row r="1821" spans="1:15" s="44" customFormat="1" ht="12" customHeight="1" x14ac:dyDescent="0.3">
      <c r="A1821" s="44">
        <v>7564</v>
      </c>
      <c r="B1821" s="34"/>
      <c r="C1821" s="33"/>
      <c r="D1821" s="33"/>
      <c r="E1821" s="33"/>
      <c r="F1821" s="33"/>
      <c r="G1821" s="33"/>
    </row>
    <row r="1822" spans="1:15" s="44" customFormat="1" ht="12" customHeight="1" x14ac:dyDescent="0.3">
      <c r="B1822" s="34"/>
      <c r="C1822" s="33"/>
      <c r="D1822" s="33"/>
      <c r="E1822" s="33"/>
      <c r="F1822" s="33"/>
      <c r="G1822" s="33"/>
    </row>
    <row r="1823" spans="1:15" s="44" customFormat="1" ht="12" customHeight="1" x14ac:dyDescent="0.3">
      <c r="A1823" s="44">
        <v>7565</v>
      </c>
      <c r="B1823" s="34"/>
      <c r="C1823" s="33"/>
      <c r="D1823" s="33"/>
      <c r="E1823" s="33"/>
      <c r="F1823" s="33"/>
      <c r="G1823" s="33"/>
    </row>
    <row r="1824" spans="1:15" s="44" customFormat="1" ht="12" customHeight="1" x14ac:dyDescent="0.3">
      <c r="B1824" s="34"/>
      <c r="C1824" s="33"/>
      <c r="D1824" s="33"/>
      <c r="E1824" s="33"/>
      <c r="F1824" s="33"/>
      <c r="G1824" s="33"/>
    </row>
    <row r="1825" spans="1:7" s="44" customFormat="1" ht="24" customHeight="1" x14ac:dyDescent="0.3">
      <c r="A1825" s="44">
        <v>7566</v>
      </c>
      <c r="B1825" s="34"/>
      <c r="C1825" s="33"/>
      <c r="D1825" s="33"/>
      <c r="E1825" s="33"/>
      <c r="F1825" s="33"/>
      <c r="G1825" s="33"/>
    </row>
    <row r="1826" spans="1:7" s="44" customFormat="1" ht="12" customHeight="1" x14ac:dyDescent="0.3">
      <c r="B1826" s="34"/>
      <c r="C1826" s="33"/>
      <c r="D1826" s="33"/>
      <c r="E1826" s="33"/>
      <c r="F1826" s="33"/>
      <c r="G1826" s="33"/>
    </row>
    <row r="1827" spans="1:7" s="44" customFormat="1" ht="24" customHeight="1" x14ac:dyDescent="0.3">
      <c r="A1827" s="44">
        <v>7567</v>
      </c>
      <c r="B1827" s="34"/>
      <c r="C1827" s="33"/>
      <c r="D1827" s="33"/>
      <c r="E1827" s="33"/>
      <c r="F1827" s="33"/>
      <c r="G1827" s="33"/>
    </row>
    <row r="1828" spans="1:7" s="44" customFormat="1" ht="12" customHeight="1" x14ac:dyDescent="0.3">
      <c r="B1828" s="34"/>
      <c r="C1828" s="33"/>
      <c r="D1828" s="33"/>
      <c r="E1828" s="33"/>
      <c r="F1828" s="33"/>
      <c r="G1828" s="33"/>
    </row>
    <row r="1829" spans="1:7" s="44" customFormat="1" ht="24" customHeight="1" x14ac:dyDescent="0.3">
      <c r="A1829" s="44">
        <v>7569</v>
      </c>
      <c r="B1829" s="34"/>
      <c r="C1829" s="33"/>
      <c r="D1829" s="33"/>
      <c r="E1829" s="33"/>
      <c r="F1829" s="33"/>
      <c r="G1829" s="33"/>
    </row>
    <row r="1830" spans="1:7" s="44" customFormat="1" ht="12" customHeight="1" x14ac:dyDescent="0.3">
      <c r="B1830" s="34"/>
      <c r="C1830" s="33"/>
      <c r="D1830" s="33"/>
      <c r="E1830" s="33"/>
      <c r="F1830" s="33"/>
      <c r="G1830" s="33"/>
    </row>
    <row r="1831" spans="1:7" s="44" customFormat="1" ht="24" customHeight="1" x14ac:dyDescent="0.3">
      <c r="A1831" s="44">
        <v>7571</v>
      </c>
      <c r="B1831" s="34"/>
      <c r="C1831" s="33"/>
      <c r="D1831" s="33"/>
      <c r="E1831" s="33"/>
      <c r="F1831" s="33"/>
      <c r="G1831" s="33"/>
    </row>
    <row r="1832" spans="1:7" s="44" customFormat="1" ht="12" customHeight="1" x14ac:dyDescent="0.3">
      <c r="B1832" s="34"/>
      <c r="C1832" s="33"/>
      <c r="D1832" s="33"/>
      <c r="E1832" s="33"/>
      <c r="F1832" s="33"/>
      <c r="G1832" s="33"/>
    </row>
    <row r="1833" spans="1:7" s="44" customFormat="1" ht="12" customHeight="1" x14ac:dyDescent="0.3">
      <c r="A1833" s="44">
        <v>7572</v>
      </c>
      <c r="B1833" s="34"/>
      <c r="C1833" s="33"/>
      <c r="D1833" s="33"/>
      <c r="E1833" s="33"/>
      <c r="F1833" s="33"/>
      <c r="G1833" s="33"/>
    </row>
    <row r="1834" spans="1:7" s="44" customFormat="1" ht="12" customHeight="1" x14ac:dyDescent="0.3">
      <c r="B1834" s="34"/>
      <c r="C1834" s="33"/>
      <c r="D1834" s="33"/>
      <c r="E1834" s="33"/>
      <c r="F1834" s="33"/>
      <c r="G1834" s="33"/>
    </row>
    <row r="1835" spans="1:7" s="44" customFormat="1" x14ac:dyDescent="0.3">
      <c r="A1835" s="44">
        <v>7573</v>
      </c>
      <c r="B1835" s="34"/>
      <c r="C1835" s="33"/>
      <c r="D1835" s="33"/>
      <c r="E1835" s="33"/>
      <c r="F1835" s="33"/>
      <c r="G1835" s="33"/>
    </row>
    <row r="1836" spans="1:7" s="44" customFormat="1" ht="12" customHeight="1" x14ac:dyDescent="0.3">
      <c r="B1836" s="34"/>
      <c r="C1836" s="33"/>
      <c r="D1836" s="33"/>
      <c r="E1836" s="33"/>
      <c r="F1836" s="33"/>
      <c r="G1836" s="33"/>
    </row>
    <row r="1837" spans="1:7" s="44" customFormat="1" ht="12" customHeight="1" x14ac:dyDescent="0.3">
      <c r="A1837" s="44">
        <v>7575</v>
      </c>
      <c r="B1837" s="34"/>
      <c r="C1837" s="33"/>
      <c r="D1837" s="33"/>
      <c r="E1837" s="33"/>
      <c r="F1837" s="33"/>
      <c r="G1837" s="33"/>
    </row>
    <row r="1838" spans="1:7" s="44" customFormat="1" ht="12" customHeight="1" x14ac:dyDescent="0.3">
      <c r="B1838" s="34"/>
      <c r="C1838" s="33"/>
      <c r="D1838" s="33"/>
      <c r="E1838" s="33"/>
      <c r="F1838" s="33"/>
      <c r="G1838" s="33"/>
    </row>
    <row r="1839" spans="1:7" s="44" customFormat="1" ht="12" customHeight="1" x14ac:dyDescent="0.3">
      <c r="A1839" s="44">
        <v>7576</v>
      </c>
      <c r="B1839" s="34"/>
      <c r="C1839" s="33"/>
      <c r="D1839" s="33"/>
      <c r="E1839" s="33"/>
      <c r="F1839" s="33"/>
      <c r="G1839" s="33"/>
    </row>
    <row r="1840" spans="1:7" s="44" customFormat="1" ht="12" customHeight="1" x14ac:dyDescent="0.3">
      <c r="B1840" s="34"/>
      <c r="C1840" s="33"/>
      <c r="D1840" s="33"/>
      <c r="E1840" s="33"/>
      <c r="F1840" s="33"/>
      <c r="G1840" s="33"/>
    </row>
    <row r="1841" spans="1:7" s="44" customFormat="1" ht="12" customHeight="1" x14ac:dyDescent="0.3">
      <c r="A1841" s="44">
        <v>7577</v>
      </c>
      <c r="B1841" s="34"/>
      <c r="C1841" s="33"/>
      <c r="D1841" s="33"/>
      <c r="E1841" s="33"/>
      <c r="F1841" s="33"/>
      <c r="G1841" s="33"/>
    </row>
    <row r="1842" spans="1:7" s="44" customFormat="1" ht="12" customHeight="1" x14ac:dyDescent="0.3">
      <c r="B1842" s="34"/>
      <c r="C1842" s="33"/>
      <c r="D1842" s="33"/>
      <c r="E1842" s="33"/>
      <c r="F1842" s="33"/>
      <c r="G1842" s="33"/>
    </row>
    <row r="1843" spans="1:7" s="44" customFormat="1" ht="12" customHeight="1" x14ac:dyDescent="0.3">
      <c r="A1843" s="44">
        <v>7578</v>
      </c>
      <c r="B1843" s="34"/>
      <c r="C1843" s="33"/>
      <c r="D1843" s="33"/>
      <c r="E1843" s="33"/>
      <c r="F1843" s="33"/>
      <c r="G1843" s="33"/>
    </row>
    <row r="1844" spans="1:7" s="44" customFormat="1" ht="12" customHeight="1" x14ac:dyDescent="0.3">
      <c r="B1844" s="34"/>
      <c r="C1844" s="33"/>
      <c r="D1844" s="33"/>
      <c r="E1844" s="33"/>
      <c r="F1844" s="33"/>
      <c r="G1844" s="33"/>
    </row>
    <row r="1845" spans="1:7" s="44" customFormat="1" ht="12" customHeight="1" x14ac:dyDescent="0.3">
      <c r="A1845" s="44">
        <v>7579</v>
      </c>
      <c r="B1845" s="34"/>
      <c r="C1845" s="33"/>
      <c r="D1845" s="33"/>
      <c r="E1845" s="33"/>
      <c r="F1845" s="33"/>
      <c r="G1845" s="33"/>
    </row>
    <row r="1846" spans="1:7" s="44" customFormat="1" ht="12" customHeight="1" x14ac:dyDescent="0.3">
      <c r="B1846" s="34"/>
      <c r="C1846" s="33"/>
      <c r="D1846" s="33"/>
      <c r="E1846" s="33"/>
      <c r="F1846" s="33"/>
      <c r="G1846" s="33"/>
    </row>
    <row r="1847" spans="1:7" s="44" customFormat="1" ht="24" customHeight="1" x14ac:dyDescent="0.3">
      <c r="A1847" s="44">
        <v>7580</v>
      </c>
      <c r="B1847" s="34"/>
      <c r="C1847" s="33"/>
      <c r="D1847" s="33"/>
      <c r="E1847" s="33"/>
      <c r="F1847" s="33"/>
      <c r="G1847" s="33"/>
    </row>
    <row r="1848" spans="1:7" s="44" customFormat="1" ht="12" customHeight="1" x14ac:dyDescent="0.3">
      <c r="B1848" s="34"/>
      <c r="C1848" s="33"/>
      <c r="D1848" s="33"/>
      <c r="E1848" s="33"/>
      <c r="F1848" s="33"/>
      <c r="G1848" s="33"/>
    </row>
    <row r="1849" spans="1:7" s="44" customFormat="1" ht="12" customHeight="1" x14ac:dyDescent="0.3">
      <c r="A1849" s="44">
        <v>7581</v>
      </c>
      <c r="B1849" s="34"/>
      <c r="C1849" s="33"/>
      <c r="D1849" s="33"/>
      <c r="E1849" s="33"/>
      <c r="F1849" s="33"/>
      <c r="G1849" s="33"/>
    </row>
    <row r="1850" spans="1:7" s="44" customFormat="1" ht="12" customHeight="1" x14ac:dyDescent="0.3">
      <c r="B1850" s="34"/>
      <c r="C1850" s="33"/>
      <c r="D1850" s="33"/>
      <c r="E1850" s="33"/>
      <c r="F1850" s="33"/>
      <c r="G1850" s="33"/>
    </row>
    <row r="1851" spans="1:7" s="44" customFormat="1" ht="12" customHeight="1" x14ac:dyDescent="0.3">
      <c r="A1851" s="44">
        <v>7582</v>
      </c>
      <c r="B1851" s="34"/>
      <c r="C1851" s="33"/>
      <c r="D1851" s="33"/>
      <c r="E1851" s="33"/>
      <c r="F1851" s="33"/>
      <c r="G1851" s="33"/>
    </row>
    <row r="1852" spans="1:7" s="44" customFormat="1" ht="12" customHeight="1" x14ac:dyDescent="0.3">
      <c r="B1852" s="34"/>
      <c r="C1852" s="33"/>
      <c r="D1852" s="33"/>
      <c r="E1852" s="33"/>
      <c r="F1852" s="33"/>
      <c r="G1852" s="33"/>
    </row>
    <row r="1853" spans="1:7" s="44" customFormat="1" ht="12" customHeight="1" x14ac:dyDescent="0.3">
      <c r="A1853" s="44">
        <v>7583</v>
      </c>
      <c r="B1853" s="34"/>
      <c r="C1853" s="33"/>
      <c r="D1853" s="33"/>
      <c r="E1853" s="33"/>
      <c r="F1853" s="33"/>
      <c r="G1853" s="33"/>
    </row>
    <row r="1854" spans="1:7" s="44" customFormat="1" ht="12" customHeight="1" x14ac:dyDescent="0.3">
      <c r="B1854" s="34"/>
      <c r="C1854" s="33"/>
      <c r="D1854" s="33"/>
      <c r="E1854" s="33"/>
      <c r="F1854" s="33"/>
      <c r="G1854" s="33"/>
    </row>
    <row r="1855" spans="1:7" s="44" customFormat="1" ht="12" customHeight="1" x14ac:dyDescent="0.3">
      <c r="A1855" s="44">
        <v>7584</v>
      </c>
      <c r="B1855" s="34"/>
      <c r="C1855" s="33"/>
      <c r="D1855" s="33"/>
      <c r="E1855" s="33"/>
      <c r="F1855" s="33"/>
      <c r="G1855" s="33"/>
    </row>
    <row r="1856" spans="1:7" s="44" customFormat="1" ht="12" customHeight="1" x14ac:dyDescent="0.3">
      <c r="B1856" s="34"/>
      <c r="C1856" s="33"/>
      <c r="D1856" s="33"/>
      <c r="E1856" s="33"/>
      <c r="F1856" s="33"/>
      <c r="G1856" s="33"/>
    </row>
    <row r="1857" spans="1:7" s="44" customFormat="1" ht="12" customHeight="1" x14ac:dyDescent="0.3">
      <c r="A1857" s="44">
        <v>7585</v>
      </c>
      <c r="B1857" s="34"/>
      <c r="C1857" s="33"/>
      <c r="D1857" s="33"/>
      <c r="E1857" s="33"/>
      <c r="F1857" s="33"/>
      <c r="G1857" s="33"/>
    </row>
    <row r="1858" spans="1:7" s="44" customFormat="1" ht="12" customHeight="1" x14ac:dyDescent="0.3">
      <c r="B1858" s="34"/>
      <c r="C1858" s="33"/>
      <c r="D1858" s="33"/>
      <c r="E1858" s="33"/>
      <c r="F1858" s="33"/>
      <c r="G1858" s="33"/>
    </row>
    <row r="1859" spans="1:7" s="44" customFormat="1" ht="12" customHeight="1" x14ac:dyDescent="0.3">
      <c r="A1859" s="44">
        <v>7586</v>
      </c>
      <c r="B1859" s="34"/>
      <c r="C1859" s="33"/>
      <c r="D1859" s="33"/>
      <c r="E1859" s="33"/>
      <c r="F1859" s="33"/>
      <c r="G1859" s="33"/>
    </row>
    <row r="1860" spans="1:7" s="44" customFormat="1" ht="12" customHeight="1" x14ac:dyDescent="0.3">
      <c r="B1860" s="34"/>
      <c r="C1860" s="33"/>
      <c r="D1860" s="33"/>
      <c r="E1860" s="33"/>
      <c r="F1860" s="33"/>
      <c r="G1860" s="33"/>
    </row>
    <row r="1861" spans="1:7" s="44" customFormat="1" ht="12" customHeight="1" x14ac:dyDescent="0.3">
      <c r="A1861" s="44">
        <v>7587</v>
      </c>
      <c r="B1861" s="34"/>
      <c r="C1861" s="33"/>
      <c r="D1861" s="33"/>
      <c r="E1861" s="33"/>
      <c r="F1861" s="33"/>
      <c r="G1861" s="33"/>
    </row>
    <row r="1862" spans="1:7" s="44" customFormat="1" ht="12" customHeight="1" x14ac:dyDescent="0.3">
      <c r="B1862" s="34"/>
      <c r="C1862" s="33"/>
      <c r="D1862" s="33"/>
      <c r="E1862" s="33"/>
      <c r="F1862" s="33"/>
      <c r="G1862" s="33"/>
    </row>
    <row r="1863" spans="1:7" s="44" customFormat="1" ht="12" customHeight="1" x14ac:dyDescent="0.3">
      <c r="A1863" s="44">
        <v>7588</v>
      </c>
      <c r="B1863" s="34"/>
      <c r="C1863" s="33"/>
      <c r="D1863" s="33"/>
      <c r="E1863" s="33"/>
      <c r="F1863" s="33"/>
      <c r="G1863" s="33"/>
    </row>
    <row r="1864" spans="1:7" s="44" customFormat="1" ht="12" customHeight="1" x14ac:dyDescent="0.3">
      <c r="B1864" s="34"/>
      <c r="C1864" s="33"/>
      <c r="D1864" s="33"/>
      <c r="E1864" s="33"/>
      <c r="F1864" s="33"/>
      <c r="G1864" s="33"/>
    </row>
    <row r="1865" spans="1:7" s="44" customFormat="1" ht="24" customHeight="1" x14ac:dyDescent="0.3">
      <c r="A1865" s="44">
        <v>7589</v>
      </c>
      <c r="B1865" s="34"/>
      <c r="C1865" s="33"/>
      <c r="D1865" s="33"/>
      <c r="E1865" s="33"/>
      <c r="F1865" s="33"/>
      <c r="G1865" s="33"/>
    </row>
    <row r="1866" spans="1:7" s="44" customFormat="1" ht="12" customHeight="1" x14ac:dyDescent="0.3">
      <c r="B1866" s="34"/>
      <c r="C1866" s="33"/>
      <c r="D1866" s="33"/>
      <c r="E1866" s="33"/>
      <c r="F1866" s="33"/>
      <c r="G1866" s="33"/>
    </row>
    <row r="1867" spans="1:7" s="44" customFormat="1" ht="12" customHeight="1" x14ac:dyDescent="0.3">
      <c r="B1867" s="34"/>
      <c r="C1867" s="33"/>
      <c r="D1867" s="33"/>
      <c r="E1867" s="33"/>
      <c r="F1867" s="33"/>
      <c r="G1867" s="33"/>
    </row>
    <row r="1868" spans="1:7" s="44" customFormat="1" ht="12" customHeight="1" x14ac:dyDescent="0.3">
      <c r="B1868" s="34"/>
      <c r="C1868" s="33"/>
      <c r="D1868" s="33"/>
      <c r="E1868" s="33"/>
      <c r="F1868" s="33"/>
      <c r="G1868" s="33"/>
    </row>
    <row r="1869" spans="1:7" s="44" customFormat="1" ht="12" customHeight="1" x14ac:dyDescent="0.3">
      <c r="B1869" s="41" t="s">
        <v>41</v>
      </c>
      <c r="C1869" s="42"/>
      <c r="D1869" s="42"/>
      <c r="E1869" s="42"/>
      <c r="F1869" s="42"/>
      <c r="G1869" s="43">
        <f>SUM(G1808:G1867)</f>
        <v>0</v>
      </c>
    </row>
    <row r="1870" spans="1:7" s="40" customFormat="1" ht="20.100000000000001" customHeight="1" x14ac:dyDescent="0.25">
      <c r="B1870" s="28"/>
      <c r="C1870" s="27"/>
      <c r="D1870" s="27"/>
      <c r="E1870" s="27"/>
      <c r="F1870" s="27"/>
      <c r="G1870" s="27"/>
    </row>
    <row r="1871" spans="1:7" s="27" customFormat="1" ht="15.75" customHeight="1" x14ac:dyDescent="0.25">
      <c r="B1871" s="28"/>
    </row>
    <row r="1872" spans="1:7" s="27" customFormat="1" ht="15" customHeight="1" x14ac:dyDescent="0.25">
      <c r="B1872" s="51"/>
      <c r="D1872" s="54" t="s">
        <v>185</v>
      </c>
    </row>
    <row r="1873" spans="1:7" s="44" customFormat="1" ht="27.6" customHeight="1" x14ac:dyDescent="0.3">
      <c r="B1873" s="55" t="s">
        <v>186</v>
      </c>
      <c r="C1873" s="55" t="s">
        <v>2</v>
      </c>
      <c r="D1873" s="64" t="s">
        <v>187</v>
      </c>
      <c r="E1873" s="64" t="s">
        <v>187</v>
      </c>
      <c r="F1873" s="64" t="s">
        <v>187</v>
      </c>
      <c r="G1873" s="55" t="s">
        <v>1001</v>
      </c>
    </row>
    <row r="1874" spans="1:7" s="44" customFormat="1" ht="12" customHeight="1" x14ac:dyDescent="0.3">
      <c r="A1874" s="44">
        <v>7590</v>
      </c>
      <c r="B1874" s="137" t="s">
        <v>1072</v>
      </c>
      <c r="C1874" s="56" t="s">
        <v>189</v>
      </c>
      <c r="G1874" s="57">
        <f>G115</f>
        <v>450000</v>
      </c>
    </row>
    <row r="1875" spans="1:7" s="44" customFormat="1" ht="12" customHeight="1" x14ac:dyDescent="0.3">
      <c r="B1875" s="59"/>
      <c r="C1875" s="59"/>
      <c r="G1875" s="58"/>
    </row>
    <row r="1876" spans="1:7" s="44" customFormat="1" ht="12" customHeight="1" x14ac:dyDescent="0.3">
      <c r="A1876" s="44">
        <v>7591</v>
      </c>
      <c r="B1876" s="137" t="s">
        <v>1249</v>
      </c>
      <c r="C1876" s="56" t="s">
        <v>255</v>
      </c>
      <c r="G1876" s="57">
        <f>G180</f>
        <v>0</v>
      </c>
    </row>
    <row r="1877" spans="1:7" s="44" customFormat="1" ht="12" customHeight="1" x14ac:dyDescent="0.3">
      <c r="B1877" s="59"/>
      <c r="C1877" s="59"/>
      <c r="G1877" s="58"/>
    </row>
    <row r="1878" spans="1:7" s="44" customFormat="1" ht="12" customHeight="1" x14ac:dyDescent="0.3">
      <c r="A1878" s="44">
        <v>7592</v>
      </c>
      <c r="B1878" s="137" t="s">
        <v>1085</v>
      </c>
      <c r="C1878" s="56" t="s">
        <v>264</v>
      </c>
      <c r="G1878" s="57">
        <f>G244</f>
        <v>250000</v>
      </c>
    </row>
    <row r="1879" spans="1:7" s="44" customFormat="1" ht="12" customHeight="1" x14ac:dyDescent="0.3">
      <c r="B1879" s="59"/>
      <c r="C1879" s="59"/>
      <c r="G1879" s="58"/>
    </row>
    <row r="1880" spans="1:7" s="44" customFormat="1" ht="12" customHeight="1" x14ac:dyDescent="0.3">
      <c r="A1880" s="44">
        <v>7593</v>
      </c>
      <c r="B1880" s="137" t="s">
        <v>1073</v>
      </c>
      <c r="C1880" s="56" t="s">
        <v>286</v>
      </c>
      <c r="G1880" s="57">
        <f>G368</f>
        <v>0</v>
      </c>
    </row>
    <row r="1881" spans="1:7" s="44" customFormat="1" ht="12" customHeight="1" x14ac:dyDescent="0.3">
      <c r="B1881" s="59"/>
      <c r="C1881" s="59"/>
      <c r="G1881" s="58"/>
    </row>
    <row r="1882" spans="1:7" s="44" customFormat="1" ht="12" customHeight="1" x14ac:dyDescent="0.3">
      <c r="A1882" s="44">
        <v>7594</v>
      </c>
      <c r="B1882" s="137" t="s">
        <v>1074</v>
      </c>
      <c r="C1882" s="56" t="s">
        <v>334</v>
      </c>
      <c r="G1882" s="57">
        <f>G555</f>
        <v>0</v>
      </c>
    </row>
    <row r="1883" spans="1:7" s="44" customFormat="1" ht="12" customHeight="1" x14ac:dyDescent="0.3">
      <c r="B1883" s="59"/>
      <c r="C1883" s="59"/>
      <c r="G1883" s="58"/>
    </row>
    <row r="1884" spans="1:7" s="44" customFormat="1" ht="12" customHeight="1" x14ac:dyDescent="0.3">
      <c r="A1884" s="44">
        <v>7595</v>
      </c>
      <c r="B1884" s="137" t="s">
        <v>1076</v>
      </c>
      <c r="C1884" s="56" t="s">
        <v>404</v>
      </c>
      <c r="G1884" s="57">
        <f>G681</f>
        <v>0</v>
      </c>
    </row>
    <row r="1885" spans="1:7" s="44" customFormat="1" ht="12" customHeight="1" x14ac:dyDescent="0.3">
      <c r="B1885" s="59"/>
      <c r="C1885" s="59"/>
      <c r="G1885" s="58"/>
    </row>
    <row r="1886" spans="1:7" s="44" customFormat="1" ht="12" customHeight="1" x14ac:dyDescent="0.3">
      <c r="B1886" s="137" t="s">
        <v>1077</v>
      </c>
      <c r="C1886" s="56" t="s">
        <v>442</v>
      </c>
      <c r="G1886" s="57">
        <f>G746</f>
        <v>0</v>
      </c>
    </row>
    <row r="1887" spans="1:7" s="44" customFormat="1" ht="12" customHeight="1" x14ac:dyDescent="0.3">
      <c r="B1887" s="59"/>
      <c r="C1887" s="59"/>
      <c r="G1887" s="58"/>
    </row>
    <row r="1888" spans="1:7" s="44" customFormat="1" ht="12" customHeight="1" x14ac:dyDescent="0.3">
      <c r="B1888" s="137" t="s">
        <v>1078</v>
      </c>
      <c r="C1888" s="56" t="s">
        <v>452</v>
      </c>
      <c r="G1888" s="57">
        <f>G811</f>
        <v>0</v>
      </c>
    </row>
    <row r="1889" spans="2:7" s="44" customFormat="1" ht="12" customHeight="1" x14ac:dyDescent="0.3">
      <c r="B1889" s="59"/>
      <c r="C1889" s="59"/>
      <c r="G1889" s="58"/>
    </row>
    <row r="1890" spans="2:7" s="44" customFormat="1" ht="12" customHeight="1" x14ac:dyDescent="0.3">
      <c r="B1890" s="137" t="s">
        <v>1240</v>
      </c>
      <c r="C1890" s="56" t="s">
        <v>469</v>
      </c>
      <c r="G1890" s="57">
        <f>G939</f>
        <v>0</v>
      </c>
    </row>
    <row r="1891" spans="2:7" s="44" customFormat="1" ht="12" customHeight="1" x14ac:dyDescent="0.3">
      <c r="B1891" s="59"/>
      <c r="C1891" s="59"/>
      <c r="G1891" s="58"/>
    </row>
    <row r="1892" spans="2:7" s="44" customFormat="1" ht="12" customHeight="1" x14ac:dyDescent="0.3">
      <c r="B1892" s="137" t="s">
        <v>1618</v>
      </c>
      <c r="C1892" s="56" t="s">
        <v>513</v>
      </c>
      <c r="G1892" s="57">
        <f>G1056</f>
        <v>0</v>
      </c>
    </row>
    <row r="1893" spans="2:7" s="44" customFormat="1" ht="12" customHeight="1" x14ac:dyDescent="0.3">
      <c r="B1893" s="59"/>
      <c r="C1893" s="59"/>
      <c r="G1893" s="58"/>
    </row>
    <row r="1894" spans="2:7" s="44" customFormat="1" ht="12" customHeight="1" x14ac:dyDescent="0.3">
      <c r="B1894" s="137" t="s">
        <v>1096</v>
      </c>
      <c r="C1894" s="56" t="s">
        <v>554</v>
      </c>
      <c r="G1894" s="57">
        <f>G1122</f>
        <v>0</v>
      </c>
    </row>
    <row r="1895" spans="2:7" s="44" customFormat="1" ht="12" customHeight="1" x14ac:dyDescent="0.3">
      <c r="B1895" s="59"/>
      <c r="C1895" s="59"/>
      <c r="G1895" s="58"/>
    </row>
    <row r="1896" spans="2:7" s="44" customFormat="1" ht="12" customHeight="1" x14ac:dyDescent="0.3">
      <c r="B1896" s="137" t="s">
        <v>1098</v>
      </c>
      <c r="C1896" s="56" t="s">
        <v>562</v>
      </c>
      <c r="G1896" s="57">
        <f>G1182</f>
        <v>0</v>
      </c>
    </row>
    <row r="1897" spans="2:7" s="44" customFormat="1" ht="12" customHeight="1" x14ac:dyDescent="0.3">
      <c r="B1897" s="59"/>
      <c r="C1897" s="59"/>
      <c r="G1897" s="58"/>
    </row>
    <row r="1898" spans="2:7" s="44" customFormat="1" ht="12" customHeight="1" x14ac:dyDescent="0.3">
      <c r="B1898" s="137" t="s">
        <v>1100</v>
      </c>
      <c r="C1898" s="56" t="s">
        <v>567</v>
      </c>
      <c r="G1898" s="57">
        <f>G1249</f>
        <v>0</v>
      </c>
    </row>
    <row r="1899" spans="2:7" s="44" customFormat="1" ht="12" customHeight="1" x14ac:dyDescent="0.3">
      <c r="B1899" s="59"/>
      <c r="C1899" s="59"/>
      <c r="G1899" s="58"/>
    </row>
    <row r="1900" spans="2:7" s="44" customFormat="1" ht="12" customHeight="1" x14ac:dyDescent="0.3">
      <c r="B1900" s="137" t="s">
        <v>1245</v>
      </c>
      <c r="C1900" s="56" t="s">
        <v>573</v>
      </c>
      <c r="G1900" s="57">
        <f>G1311</f>
        <v>0</v>
      </c>
    </row>
    <row r="1901" spans="2:7" s="44" customFormat="1" ht="12" customHeight="1" x14ac:dyDescent="0.3">
      <c r="B1901" s="59"/>
      <c r="C1901" s="59"/>
      <c r="G1901" s="58"/>
    </row>
    <row r="1902" spans="2:7" s="44" customFormat="1" ht="12" customHeight="1" x14ac:dyDescent="0.3">
      <c r="B1902" s="137" t="s">
        <v>1103</v>
      </c>
      <c r="C1902" s="56" t="s">
        <v>583</v>
      </c>
      <c r="G1902" s="57">
        <f>G1371</f>
        <v>0</v>
      </c>
    </row>
    <row r="1903" spans="2:7" s="44" customFormat="1" ht="12" customHeight="1" x14ac:dyDescent="0.3">
      <c r="B1903" s="59"/>
      <c r="C1903" s="59"/>
      <c r="G1903" s="58"/>
    </row>
    <row r="1904" spans="2:7" s="44" customFormat="1" ht="12" customHeight="1" x14ac:dyDescent="0.3">
      <c r="B1904" s="137" t="s">
        <v>1548</v>
      </c>
      <c r="C1904" s="56" t="s">
        <v>606</v>
      </c>
      <c r="G1904" s="57">
        <f>G1435</f>
        <v>0</v>
      </c>
    </row>
    <row r="1905" spans="2:7" s="44" customFormat="1" ht="12" customHeight="1" x14ac:dyDescent="0.3">
      <c r="B1905" s="59"/>
      <c r="C1905" s="59"/>
      <c r="G1905" s="58"/>
    </row>
    <row r="1906" spans="2:7" s="44" customFormat="1" ht="12" customHeight="1" x14ac:dyDescent="0.3">
      <c r="B1906" s="137" t="s">
        <v>1106</v>
      </c>
      <c r="C1906" s="56" t="s">
        <v>625</v>
      </c>
      <c r="G1906" s="57">
        <f>G1499</f>
        <v>0</v>
      </c>
    </row>
    <row r="1907" spans="2:7" s="44" customFormat="1" ht="12" customHeight="1" x14ac:dyDescent="0.3">
      <c r="B1907" s="59"/>
      <c r="C1907" s="59"/>
      <c r="G1907" s="58"/>
    </row>
    <row r="1908" spans="2:7" s="44" customFormat="1" ht="12" customHeight="1" x14ac:dyDescent="0.3">
      <c r="B1908" s="137" t="s">
        <v>1108</v>
      </c>
      <c r="C1908" s="56" t="s">
        <v>642</v>
      </c>
      <c r="G1908" s="57">
        <f>G1561</f>
        <v>0</v>
      </c>
    </row>
    <row r="1909" spans="2:7" s="44" customFormat="1" ht="12" customHeight="1" x14ac:dyDescent="0.3">
      <c r="B1909" s="59"/>
      <c r="C1909" s="59"/>
      <c r="G1909" s="58"/>
    </row>
    <row r="1910" spans="2:7" s="44" customFormat="1" ht="12" customHeight="1" x14ac:dyDescent="0.3">
      <c r="B1910" s="137" t="s">
        <v>1110</v>
      </c>
      <c r="C1910" s="56" t="s">
        <v>683</v>
      </c>
      <c r="G1910" s="57">
        <f>G1621</f>
        <v>0</v>
      </c>
    </row>
    <row r="1911" spans="2:7" s="44" customFormat="1" ht="12" customHeight="1" x14ac:dyDescent="0.3">
      <c r="B1911" s="59"/>
      <c r="C1911" s="59"/>
      <c r="G1911" s="58"/>
    </row>
    <row r="1912" spans="2:7" s="44" customFormat="1" ht="12" customHeight="1" x14ac:dyDescent="0.3">
      <c r="B1912" s="137" t="s">
        <v>1111</v>
      </c>
      <c r="C1912" s="56" t="s">
        <v>713</v>
      </c>
      <c r="G1912" s="57">
        <f>G1679</f>
        <v>0</v>
      </c>
    </row>
    <row r="1913" spans="2:7" s="44" customFormat="1" ht="12" customHeight="1" x14ac:dyDescent="0.3">
      <c r="B1913" s="59"/>
      <c r="C1913" s="59"/>
      <c r="G1913" s="58"/>
    </row>
    <row r="1914" spans="2:7" s="44" customFormat="1" ht="12" customHeight="1" x14ac:dyDescent="0.3">
      <c r="B1914" s="137" t="s">
        <v>1115</v>
      </c>
      <c r="C1914" s="56" t="s">
        <v>741</v>
      </c>
      <c r="G1914" s="57">
        <f>G1742</f>
        <v>0</v>
      </c>
    </row>
    <row r="1915" spans="2:7" s="44" customFormat="1" ht="12" customHeight="1" x14ac:dyDescent="0.3">
      <c r="B1915" s="59"/>
      <c r="C1915" s="59"/>
      <c r="G1915" s="58"/>
    </row>
    <row r="1916" spans="2:7" s="44" customFormat="1" ht="12" customHeight="1" x14ac:dyDescent="0.3">
      <c r="B1916" s="137" t="s">
        <v>1117</v>
      </c>
      <c r="C1916" s="56" t="s">
        <v>765</v>
      </c>
      <c r="G1916" s="57">
        <f>G1803</f>
        <v>0</v>
      </c>
    </row>
    <row r="1917" spans="2:7" s="44" customFormat="1" ht="12" customHeight="1" x14ac:dyDescent="0.3">
      <c r="B1917" s="59"/>
      <c r="C1917" s="59"/>
      <c r="G1917" s="58"/>
    </row>
    <row r="1918" spans="2:7" s="44" customFormat="1" ht="12" customHeight="1" x14ac:dyDescent="0.3">
      <c r="B1918" s="137" t="s">
        <v>1571</v>
      </c>
      <c r="C1918" s="56" t="s">
        <v>793</v>
      </c>
      <c r="G1918" s="57">
        <f>G1869</f>
        <v>0</v>
      </c>
    </row>
    <row r="1919" spans="2:7" s="44" customFormat="1" ht="12" customHeight="1" x14ac:dyDescent="0.3">
      <c r="B1919" s="59"/>
      <c r="G1919" s="58"/>
    </row>
    <row r="1920" spans="2:7" s="44" customFormat="1" ht="12" customHeight="1" x14ac:dyDescent="0.3">
      <c r="B1920" s="60" t="s">
        <v>188</v>
      </c>
      <c r="C1920" s="40"/>
      <c r="D1920" s="40"/>
      <c r="E1920" s="40"/>
      <c r="F1920" s="40"/>
      <c r="G1920" s="61">
        <f>SUM(G1874:G1918)</f>
        <v>700000</v>
      </c>
    </row>
    <row r="1921" spans="2:7" s="44" customFormat="1" ht="12" customHeight="1" x14ac:dyDescent="0.3">
      <c r="B1921" s="59"/>
    </row>
    <row r="1922" spans="2:7" s="44" customFormat="1" ht="12" customHeight="1" x14ac:dyDescent="0.3">
      <c r="B1922" s="59"/>
    </row>
    <row r="1923" spans="2:7" s="44" customFormat="1" ht="12" customHeight="1" x14ac:dyDescent="0.3">
      <c r="B1923" s="59"/>
    </row>
    <row r="1924" spans="2:7" s="44" customFormat="1" ht="12" customHeight="1" x14ac:dyDescent="0.3">
      <c r="B1924" s="59"/>
    </row>
    <row r="1925" spans="2:7" s="44" customFormat="1" ht="12" customHeight="1" x14ac:dyDescent="0.3">
      <c r="B1925" s="59"/>
    </row>
    <row r="1926" spans="2:7" s="44" customFormat="1" ht="12" customHeight="1" x14ac:dyDescent="0.3">
      <c r="B1926" s="59"/>
    </row>
    <row r="1927" spans="2:7" s="44" customFormat="1" ht="12" customHeight="1" x14ac:dyDescent="0.3">
      <c r="B1927" s="59"/>
    </row>
    <row r="1928" spans="2:7" s="44" customFormat="1" ht="12" customHeight="1" x14ac:dyDescent="0.3">
      <c r="B1928" s="59"/>
    </row>
    <row r="1929" spans="2:7" s="44" customFormat="1" ht="12" customHeight="1" x14ac:dyDescent="0.3">
      <c r="B1929" s="59"/>
    </row>
    <row r="1930" spans="2:7" s="44" customFormat="1" ht="12" customHeight="1" x14ac:dyDescent="0.3">
      <c r="B1930" s="59"/>
    </row>
    <row r="1931" spans="2:7" s="44" customFormat="1" ht="12" customHeight="1" x14ac:dyDescent="0.25">
      <c r="B1931" s="28"/>
      <c r="C1931" s="27"/>
      <c r="D1931" s="27"/>
      <c r="E1931" s="27"/>
      <c r="F1931" s="27"/>
      <c r="G1931" s="27"/>
    </row>
    <row r="1932" spans="2:7" s="44" customFormat="1" ht="12" customHeight="1" x14ac:dyDescent="0.3">
      <c r="B1932" s="63"/>
      <c r="C1932" s="62"/>
      <c r="D1932" s="62"/>
      <c r="E1932" s="62"/>
      <c r="F1932" s="62"/>
      <c r="G1932" s="62"/>
    </row>
    <row r="1933" spans="2:7" s="44" customFormat="1" ht="12" customHeight="1" x14ac:dyDescent="0.3">
      <c r="B1933" s="63"/>
      <c r="C1933" s="62"/>
      <c r="D1933" s="62"/>
      <c r="E1933" s="62"/>
      <c r="F1933" s="62"/>
      <c r="G1933" s="62"/>
    </row>
    <row r="1934" spans="2:7" s="44" customFormat="1" ht="12" customHeight="1" x14ac:dyDescent="0.3">
      <c r="B1934" s="63"/>
      <c r="C1934" s="62"/>
      <c r="D1934" s="62"/>
      <c r="E1934" s="62"/>
      <c r="F1934" s="62"/>
      <c r="G1934" s="62"/>
    </row>
    <row r="1935" spans="2:7" s="44" customFormat="1" ht="12" customHeight="1" x14ac:dyDescent="0.3">
      <c r="B1935" s="63"/>
      <c r="C1935" s="62"/>
      <c r="D1935" s="62"/>
      <c r="E1935" s="62"/>
      <c r="F1935" s="62"/>
      <c r="G1935" s="62"/>
    </row>
    <row r="1936" spans="2:7" s="40" customFormat="1" ht="20.100000000000001" customHeight="1" x14ac:dyDescent="0.3">
      <c r="B1936" s="63"/>
      <c r="C1936" s="62"/>
      <c r="D1936" s="62"/>
      <c r="E1936" s="62"/>
      <c r="F1936" s="62"/>
      <c r="G1936" s="62"/>
    </row>
    <row r="1937" spans="2:7" s="27" customFormat="1" ht="15.75" customHeight="1" x14ac:dyDescent="0.25">
      <c r="B1937" s="63"/>
      <c r="C1937" s="62"/>
      <c r="D1937" s="62"/>
      <c r="E1937" s="62"/>
      <c r="F1937" s="62"/>
      <c r="G1937" s="62"/>
    </row>
    <row r="1938" spans="2:7" s="27" customFormat="1" ht="15" customHeight="1" x14ac:dyDescent="0.25">
      <c r="B1938" s="63"/>
      <c r="C1938" s="62"/>
      <c r="D1938" s="62"/>
      <c r="E1938" s="62"/>
      <c r="F1938" s="62"/>
      <c r="G1938" s="62"/>
    </row>
    <row r="1939" spans="2:7" s="27" customFormat="1" ht="15" customHeight="1" x14ac:dyDescent="0.25">
      <c r="B1939" s="63"/>
      <c r="C1939" s="62"/>
      <c r="D1939" s="62"/>
      <c r="E1939" s="62"/>
      <c r="F1939" s="62"/>
      <c r="G1939" s="62"/>
    </row>
    <row r="1940" spans="2:7" s="44" customFormat="1" ht="14.25" customHeight="1" x14ac:dyDescent="0.3">
      <c r="B1940" s="63"/>
      <c r="C1940" s="62"/>
      <c r="D1940" s="62"/>
      <c r="E1940" s="62"/>
      <c r="F1940" s="62"/>
      <c r="G1940" s="62"/>
    </row>
    <row r="1941" spans="2:7" s="44" customFormat="1" ht="12" customHeight="1" x14ac:dyDescent="0.3">
      <c r="B1941" s="63"/>
      <c r="C1941" s="62"/>
      <c r="D1941" s="62"/>
      <c r="E1941" s="62"/>
      <c r="F1941" s="62"/>
      <c r="G1941" s="62"/>
    </row>
    <row r="1942" spans="2:7" s="44" customFormat="1" ht="12" customHeight="1" x14ac:dyDescent="0.3">
      <c r="B1942" s="63"/>
      <c r="C1942" s="62"/>
      <c r="D1942" s="62"/>
      <c r="E1942" s="62"/>
      <c r="F1942" s="62"/>
      <c r="G1942" s="62"/>
    </row>
    <row r="1943" spans="2:7" s="44" customFormat="1" ht="12" customHeight="1" x14ac:dyDescent="0.3">
      <c r="B1943" s="63"/>
      <c r="C1943" s="62"/>
      <c r="D1943" s="62"/>
      <c r="E1943" s="62"/>
      <c r="F1943" s="62"/>
      <c r="G1943" s="62"/>
    </row>
    <row r="1944" spans="2:7" s="44" customFormat="1" ht="12" customHeight="1" x14ac:dyDescent="0.3">
      <c r="B1944" s="63"/>
      <c r="C1944" s="62"/>
      <c r="D1944" s="62"/>
      <c r="E1944" s="62"/>
      <c r="F1944" s="62"/>
      <c r="G1944" s="62"/>
    </row>
    <row r="1945" spans="2:7" s="44" customFormat="1" ht="12" customHeight="1" x14ac:dyDescent="0.3">
      <c r="B1945" s="63"/>
      <c r="C1945" s="62"/>
      <c r="D1945" s="62"/>
      <c r="E1945" s="62"/>
      <c r="F1945" s="62"/>
      <c r="G1945" s="62"/>
    </row>
    <row r="1946" spans="2:7" s="44" customFormat="1" ht="12" customHeight="1" x14ac:dyDescent="0.3">
      <c r="B1946" s="63"/>
      <c r="C1946" s="62"/>
      <c r="D1946" s="62"/>
      <c r="E1946" s="62"/>
      <c r="F1946" s="62"/>
      <c r="G1946" s="62"/>
    </row>
    <row r="1947" spans="2:7" s="44" customFormat="1" ht="12" customHeight="1" x14ac:dyDescent="0.3">
      <c r="B1947" s="63"/>
      <c r="C1947" s="62"/>
      <c r="D1947" s="62"/>
      <c r="E1947" s="62"/>
      <c r="F1947" s="62"/>
      <c r="G1947" s="62"/>
    </row>
    <row r="1948" spans="2:7" s="44" customFormat="1" ht="12" customHeight="1" x14ac:dyDescent="0.3">
      <c r="B1948" s="63"/>
      <c r="C1948" s="62"/>
      <c r="D1948" s="62"/>
      <c r="E1948" s="62"/>
      <c r="F1948" s="62"/>
      <c r="G1948" s="62"/>
    </row>
    <row r="1949" spans="2:7" s="44" customFormat="1" ht="12" customHeight="1" x14ac:dyDescent="0.3">
      <c r="B1949" s="63"/>
      <c r="C1949" s="62"/>
      <c r="D1949" s="62"/>
      <c r="E1949" s="62"/>
      <c r="F1949" s="62"/>
      <c r="G1949" s="62"/>
    </row>
    <row r="1950" spans="2:7" s="44" customFormat="1" ht="12" customHeight="1" x14ac:dyDescent="0.3">
      <c r="B1950" s="63"/>
      <c r="C1950" s="62"/>
      <c r="D1950" s="62"/>
      <c r="E1950" s="62"/>
      <c r="F1950" s="62"/>
      <c r="G1950" s="62"/>
    </row>
    <row r="1951" spans="2:7" s="44" customFormat="1" ht="24" customHeight="1" x14ac:dyDescent="0.3">
      <c r="B1951" s="63"/>
      <c r="C1951" s="62"/>
      <c r="D1951" s="62"/>
      <c r="E1951" s="62"/>
      <c r="F1951" s="62"/>
      <c r="G1951" s="62"/>
    </row>
    <row r="1952" spans="2:7" s="44" customFormat="1" ht="12" customHeight="1" x14ac:dyDescent="0.3">
      <c r="B1952" s="63"/>
      <c r="C1952" s="62"/>
      <c r="D1952" s="62"/>
      <c r="E1952" s="62"/>
      <c r="F1952" s="62"/>
      <c r="G1952" s="62"/>
    </row>
    <row r="1953" spans="2:7" s="44" customFormat="1" ht="12" customHeight="1" x14ac:dyDescent="0.3">
      <c r="B1953" s="63"/>
      <c r="C1953" s="62"/>
      <c r="D1953" s="62"/>
      <c r="E1953" s="62"/>
      <c r="F1953" s="62"/>
      <c r="G1953" s="62"/>
    </row>
    <row r="1954" spans="2:7" s="44" customFormat="1" ht="12" customHeight="1" x14ac:dyDescent="0.3">
      <c r="B1954" s="63"/>
      <c r="C1954" s="62"/>
      <c r="D1954" s="62"/>
      <c r="E1954" s="62"/>
      <c r="F1954" s="62"/>
      <c r="G1954" s="62"/>
    </row>
    <row r="1955" spans="2:7" s="44" customFormat="1" ht="36" customHeight="1" x14ac:dyDescent="0.3">
      <c r="B1955" s="63"/>
      <c r="C1955" s="62"/>
      <c r="D1955" s="62"/>
      <c r="E1955" s="62"/>
      <c r="F1955" s="62"/>
      <c r="G1955" s="62"/>
    </row>
    <row r="1956" spans="2:7" s="44" customFormat="1" ht="12" customHeight="1" x14ac:dyDescent="0.3">
      <c r="B1956" s="63"/>
      <c r="C1956" s="62"/>
      <c r="D1956" s="62"/>
      <c r="E1956" s="62"/>
      <c r="F1956" s="62"/>
      <c r="G1956" s="62"/>
    </row>
    <row r="1957" spans="2:7" s="44" customFormat="1" ht="12" customHeight="1" x14ac:dyDescent="0.3">
      <c r="B1957" s="63"/>
      <c r="C1957" s="62"/>
      <c r="D1957" s="62"/>
      <c r="E1957" s="62"/>
      <c r="F1957" s="62"/>
      <c r="G1957" s="62"/>
    </row>
    <row r="1958" spans="2:7" s="44" customFormat="1" ht="12" customHeight="1" x14ac:dyDescent="0.3">
      <c r="B1958" s="63"/>
      <c r="C1958" s="62"/>
      <c r="D1958" s="62"/>
      <c r="E1958" s="62"/>
      <c r="F1958" s="62"/>
      <c r="G1958" s="62"/>
    </row>
    <row r="1959" spans="2:7" s="44" customFormat="1" ht="12" customHeight="1" x14ac:dyDescent="0.3">
      <c r="B1959" s="63"/>
      <c r="C1959" s="62"/>
      <c r="D1959" s="62"/>
      <c r="E1959" s="62"/>
      <c r="F1959" s="62"/>
      <c r="G1959" s="62"/>
    </row>
    <row r="1960" spans="2:7" s="44" customFormat="1" ht="12" customHeight="1" x14ac:dyDescent="0.3">
      <c r="B1960" s="63"/>
      <c r="C1960" s="62"/>
      <c r="D1960" s="62"/>
      <c r="E1960" s="62"/>
      <c r="F1960" s="62"/>
      <c r="G1960" s="62"/>
    </row>
    <row r="1961" spans="2:7" s="44" customFormat="1" ht="12" customHeight="1" x14ac:dyDescent="0.3">
      <c r="B1961" s="63"/>
      <c r="C1961" s="62"/>
      <c r="D1961" s="62"/>
      <c r="E1961" s="62"/>
      <c r="F1961" s="62"/>
      <c r="G1961" s="62"/>
    </row>
    <row r="1962" spans="2:7" s="44" customFormat="1" ht="12" customHeight="1" x14ac:dyDescent="0.3">
      <c r="B1962" s="63"/>
      <c r="C1962" s="62"/>
      <c r="D1962" s="62"/>
      <c r="E1962" s="62"/>
      <c r="F1962" s="62"/>
      <c r="G1962" s="62"/>
    </row>
    <row r="1963" spans="2:7" s="44" customFormat="1" ht="12" customHeight="1" x14ac:dyDescent="0.3">
      <c r="B1963" s="63"/>
      <c r="C1963" s="62"/>
      <c r="D1963" s="62"/>
      <c r="E1963" s="62"/>
      <c r="F1963" s="62"/>
      <c r="G1963" s="62"/>
    </row>
    <row r="1964" spans="2:7" s="44" customFormat="1" ht="12" customHeight="1" x14ac:dyDescent="0.3">
      <c r="B1964" s="63"/>
      <c r="C1964" s="62"/>
      <c r="D1964" s="62"/>
      <c r="E1964" s="62"/>
      <c r="F1964" s="62"/>
      <c r="G1964" s="62"/>
    </row>
    <row r="1965" spans="2:7" s="44" customFormat="1" ht="12" customHeight="1" x14ac:dyDescent="0.3">
      <c r="B1965" s="63"/>
      <c r="C1965" s="62"/>
      <c r="D1965" s="62"/>
      <c r="E1965" s="62"/>
      <c r="F1965" s="62"/>
      <c r="G1965" s="62"/>
    </row>
    <row r="1966" spans="2:7" s="44" customFormat="1" ht="12" customHeight="1" x14ac:dyDescent="0.3">
      <c r="B1966" s="63"/>
      <c r="C1966" s="62"/>
      <c r="D1966" s="62"/>
      <c r="E1966" s="62"/>
      <c r="F1966" s="62"/>
      <c r="G1966" s="62"/>
    </row>
    <row r="1967" spans="2:7" s="44" customFormat="1" ht="12" customHeight="1" x14ac:dyDescent="0.3">
      <c r="B1967" s="63"/>
      <c r="C1967" s="62"/>
      <c r="D1967" s="62"/>
      <c r="E1967" s="62"/>
      <c r="F1967" s="62"/>
      <c r="G1967" s="62"/>
    </row>
    <row r="1968" spans="2:7" s="44" customFormat="1" ht="12" customHeight="1" x14ac:dyDescent="0.3">
      <c r="B1968" s="63"/>
      <c r="C1968" s="62"/>
      <c r="D1968" s="62"/>
      <c r="E1968" s="62"/>
      <c r="F1968" s="62"/>
      <c r="G1968" s="62"/>
    </row>
    <row r="1969" spans="2:7" s="44" customFormat="1" ht="12" customHeight="1" x14ac:dyDescent="0.3">
      <c r="B1969" s="63"/>
      <c r="C1969" s="62"/>
      <c r="D1969" s="62"/>
      <c r="E1969" s="62"/>
      <c r="F1969" s="62"/>
      <c r="G1969" s="62"/>
    </row>
    <row r="1970" spans="2:7" s="44" customFormat="1" ht="12" customHeight="1" x14ac:dyDescent="0.3">
      <c r="B1970" s="63"/>
      <c r="C1970" s="62"/>
      <c r="D1970" s="62"/>
      <c r="E1970" s="62"/>
      <c r="F1970" s="62"/>
      <c r="G1970" s="62"/>
    </row>
    <row r="1971" spans="2:7" s="44" customFormat="1" ht="12" customHeight="1" x14ac:dyDescent="0.3">
      <c r="B1971" s="63"/>
      <c r="C1971" s="62"/>
      <c r="D1971" s="62"/>
      <c r="E1971" s="62"/>
      <c r="F1971" s="62"/>
      <c r="G1971" s="62"/>
    </row>
    <row r="1972" spans="2:7" s="44" customFormat="1" ht="12" customHeight="1" x14ac:dyDescent="0.3">
      <c r="B1972" s="63"/>
      <c r="C1972" s="62"/>
      <c r="D1972" s="62"/>
      <c r="E1972" s="62"/>
      <c r="F1972" s="62"/>
      <c r="G1972" s="62"/>
    </row>
    <row r="1973" spans="2:7" s="44" customFormat="1" ht="12" customHeight="1" x14ac:dyDescent="0.3">
      <c r="B1973" s="63"/>
      <c r="C1973" s="62"/>
      <c r="D1973" s="62"/>
      <c r="E1973" s="62"/>
      <c r="F1973" s="62"/>
      <c r="G1973" s="62"/>
    </row>
    <row r="1974" spans="2:7" s="44" customFormat="1" ht="12" customHeight="1" x14ac:dyDescent="0.3">
      <c r="B1974" s="63"/>
      <c r="C1974" s="62"/>
      <c r="D1974" s="62"/>
      <c r="E1974" s="62"/>
      <c r="F1974" s="62"/>
      <c r="G1974" s="62"/>
    </row>
    <row r="1975" spans="2:7" s="44" customFormat="1" ht="12" customHeight="1" x14ac:dyDescent="0.3">
      <c r="B1975" s="63"/>
      <c r="C1975" s="62"/>
      <c r="D1975" s="62"/>
      <c r="E1975" s="62"/>
      <c r="F1975" s="62"/>
      <c r="G1975" s="62"/>
    </row>
    <row r="1976" spans="2:7" s="44" customFormat="1" ht="12" customHeight="1" x14ac:dyDescent="0.3">
      <c r="B1976" s="63"/>
      <c r="C1976" s="62"/>
      <c r="D1976" s="62"/>
      <c r="E1976" s="62"/>
      <c r="F1976" s="62"/>
      <c r="G1976" s="62"/>
    </row>
    <row r="1977" spans="2:7" s="44" customFormat="1" ht="12" customHeight="1" x14ac:dyDescent="0.3">
      <c r="B1977" s="63"/>
      <c r="C1977" s="62"/>
      <c r="D1977" s="62"/>
      <c r="E1977" s="62"/>
      <c r="F1977" s="62"/>
      <c r="G1977" s="62"/>
    </row>
    <row r="1978" spans="2:7" s="44" customFormat="1" ht="12" customHeight="1" x14ac:dyDescent="0.3">
      <c r="B1978" s="63"/>
      <c r="C1978" s="62"/>
      <c r="D1978" s="62"/>
      <c r="E1978" s="62"/>
      <c r="F1978" s="62"/>
      <c r="G1978" s="62"/>
    </row>
    <row r="1979" spans="2:7" s="44" customFormat="1" ht="12" customHeight="1" x14ac:dyDescent="0.3">
      <c r="B1979" s="63"/>
      <c r="C1979" s="62"/>
      <c r="D1979" s="62"/>
      <c r="E1979" s="62"/>
      <c r="F1979" s="62"/>
      <c r="G1979" s="62"/>
    </row>
    <row r="1980" spans="2:7" s="44" customFormat="1" ht="12" customHeight="1" x14ac:dyDescent="0.3">
      <c r="B1980" s="63"/>
      <c r="C1980" s="62"/>
      <c r="D1980" s="62"/>
      <c r="E1980" s="62"/>
      <c r="F1980" s="62"/>
      <c r="G1980" s="62"/>
    </row>
    <row r="1981" spans="2:7" s="44" customFormat="1" ht="12" customHeight="1" x14ac:dyDescent="0.3">
      <c r="B1981" s="63"/>
      <c r="C1981" s="62"/>
      <c r="D1981" s="62"/>
      <c r="E1981" s="62"/>
      <c r="F1981" s="62"/>
      <c r="G1981" s="62"/>
    </row>
    <row r="1982" spans="2:7" s="44" customFormat="1" ht="12" customHeight="1" x14ac:dyDescent="0.3">
      <c r="B1982" s="63"/>
      <c r="C1982" s="62"/>
      <c r="D1982" s="62"/>
      <c r="E1982" s="62"/>
      <c r="F1982" s="62"/>
      <c r="G1982" s="62"/>
    </row>
    <row r="1983" spans="2:7" s="44" customFormat="1" ht="12" customHeight="1" x14ac:dyDescent="0.3">
      <c r="B1983" s="63"/>
      <c r="C1983" s="62"/>
      <c r="D1983" s="62"/>
      <c r="E1983" s="62"/>
      <c r="F1983" s="62"/>
      <c r="G1983" s="62"/>
    </row>
    <row r="1984" spans="2:7" s="44" customFormat="1" ht="12" customHeight="1" x14ac:dyDescent="0.3">
      <c r="B1984" s="63"/>
      <c r="C1984" s="62"/>
      <c r="D1984" s="62"/>
      <c r="E1984" s="62"/>
      <c r="F1984" s="62"/>
      <c r="G1984" s="62"/>
    </row>
    <row r="1985" spans="2:7" s="44" customFormat="1" ht="12" customHeight="1" x14ac:dyDescent="0.3">
      <c r="B1985" s="63"/>
      <c r="C1985" s="62"/>
      <c r="D1985" s="62"/>
      <c r="E1985" s="62"/>
      <c r="F1985" s="62"/>
      <c r="G1985" s="62"/>
    </row>
    <row r="1986" spans="2:7" s="44" customFormat="1" ht="12" customHeight="1" x14ac:dyDescent="0.3">
      <c r="B1986" s="63"/>
      <c r="C1986" s="62"/>
      <c r="D1986" s="62"/>
      <c r="E1986" s="62"/>
      <c r="F1986" s="62"/>
      <c r="G1986" s="62"/>
    </row>
    <row r="1987" spans="2:7" s="44" customFormat="1" ht="12" customHeight="1" x14ac:dyDescent="0.3">
      <c r="B1987" s="63"/>
      <c r="C1987" s="62"/>
      <c r="D1987" s="62"/>
      <c r="E1987" s="62"/>
      <c r="F1987" s="62"/>
      <c r="G1987" s="62"/>
    </row>
    <row r="1988" spans="2:7" s="44" customFormat="1" ht="12" customHeight="1" x14ac:dyDescent="0.3">
      <c r="B1988" s="63"/>
      <c r="C1988" s="62"/>
      <c r="D1988" s="62"/>
      <c r="E1988" s="62"/>
      <c r="F1988" s="62"/>
      <c r="G1988" s="62"/>
    </row>
    <row r="1989" spans="2:7" s="40" customFormat="1" ht="20.100000000000001" customHeight="1" x14ac:dyDescent="0.3">
      <c r="B1989" s="63"/>
      <c r="C1989" s="62"/>
      <c r="D1989" s="62"/>
      <c r="E1989" s="62"/>
      <c r="F1989" s="62"/>
      <c r="G1989" s="62"/>
    </row>
    <row r="1990" spans="2:7" s="44" customFormat="1" ht="12" customHeight="1" x14ac:dyDescent="0.3">
      <c r="B1990" s="63"/>
      <c r="C1990" s="62"/>
      <c r="D1990" s="62"/>
      <c r="E1990" s="62"/>
      <c r="F1990" s="62"/>
      <c r="G1990" s="62"/>
    </row>
    <row r="1991" spans="2:7" s="44" customFormat="1" ht="12" customHeight="1" x14ac:dyDescent="0.3">
      <c r="B1991" s="63"/>
      <c r="C1991" s="62"/>
      <c r="D1991" s="62"/>
      <c r="E1991" s="62"/>
      <c r="F1991" s="62"/>
      <c r="G1991" s="62"/>
    </row>
    <row r="1992" spans="2:7" s="44" customFormat="1" ht="12" customHeight="1" x14ac:dyDescent="0.3">
      <c r="B1992" s="63"/>
      <c r="C1992" s="62"/>
      <c r="D1992" s="62"/>
      <c r="E1992" s="62"/>
      <c r="F1992" s="62"/>
      <c r="G1992" s="62"/>
    </row>
    <row r="1993" spans="2:7" s="44" customFormat="1" ht="12" customHeight="1" x14ac:dyDescent="0.3">
      <c r="B1993" s="63"/>
      <c r="C1993" s="62"/>
      <c r="D1993" s="62"/>
      <c r="E1993" s="62"/>
      <c r="F1993" s="62"/>
      <c r="G1993" s="62"/>
    </row>
    <row r="1994" spans="2:7" s="44" customFormat="1" ht="12" customHeight="1" x14ac:dyDescent="0.3">
      <c r="B1994" s="63"/>
      <c r="C1994" s="62"/>
      <c r="D1994" s="62"/>
      <c r="E1994" s="62"/>
      <c r="F1994" s="62"/>
      <c r="G1994" s="62"/>
    </row>
    <row r="1995" spans="2:7" s="44" customFormat="1" ht="12" customHeight="1" x14ac:dyDescent="0.3">
      <c r="B1995" s="63"/>
      <c r="C1995" s="62"/>
      <c r="D1995" s="62"/>
      <c r="E1995" s="62"/>
      <c r="F1995" s="62"/>
      <c r="G1995" s="62"/>
    </row>
    <row r="1996" spans="2:7" s="44" customFormat="1" ht="12" customHeight="1" x14ac:dyDescent="0.3">
      <c r="B1996" s="63"/>
      <c r="C1996" s="62"/>
      <c r="D1996" s="62"/>
      <c r="E1996" s="62"/>
      <c r="F1996" s="62"/>
      <c r="G1996" s="62"/>
    </row>
    <row r="1997" spans="2:7" s="44" customFormat="1" ht="12" customHeight="1" x14ac:dyDescent="0.3">
      <c r="B1997" s="63"/>
      <c r="C1997" s="62"/>
      <c r="D1997" s="62"/>
      <c r="E1997" s="62"/>
      <c r="F1997" s="62"/>
      <c r="G1997" s="62"/>
    </row>
    <row r="1998" spans="2:7" s="44" customFormat="1" ht="12" customHeight="1" x14ac:dyDescent="0.3">
      <c r="B1998" s="63"/>
      <c r="C1998" s="62"/>
      <c r="D1998" s="62"/>
      <c r="E1998" s="62"/>
      <c r="F1998" s="62"/>
      <c r="G1998" s="62"/>
    </row>
    <row r="1999" spans="2:7" s="44" customFormat="1" ht="12" customHeight="1" x14ac:dyDescent="0.3">
      <c r="B1999" s="63"/>
      <c r="C1999" s="62"/>
      <c r="D1999" s="62"/>
      <c r="E1999" s="62"/>
      <c r="F1999" s="62"/>
      <c r="G1999" s="62"/>
    </row>
    <row r="2000" spans="2:7" s="27" customFormat="1" ht="15" customHeight="1" x14ac:dyDescent="0.25">
      <c r="B2000" s="63"/>
      <c r="C2000" s="62"/>
      <c r="D2000" s="62"/>
      <c r="E2000" s="62"/>
      <c r="F2000" s="62"/>
      <c r="G2000" s="62"/>
    </row>
  </sheetData>
  <sheetProtection algorithmName="SHA-512" hashValue="MbPUzHEaMGv4Z4btXHbaVMoa2G4t63simT2V0rSWAoo/hCIwMxNNVRo9WsF8gEO6HPEnNJiOBhOAKHb1606OQw==" saltValue="v28QFEHC0xN7CquA4Q+IPw==" spinCount="100000" sheet="1" objects="1" scenarios="1"/>
  <mergeCells count="310">
    <mergeCell ref="I108:N108"/>
    <mergeCell ref="I1615:M1615"/>
    <mergeCell ref="I1603:P1603"/>
    <mergeCell ref="I1605:P1605"/>
    <mergeCell ref="I1631:M1631"/>
    <mergeCell ref="I1633:M1633"/>
    <mergeCell ref="I796:N796"/>
    <mergeCell ref="I798:N798"/>
    <mergeCell ref="I800:N800"/>
    <mergeCell ref="I802:N802"/>
    <mergeCell ref="I804:N804"/>
    <mergeCell ref="I784:N784"/>
    <mergeCell ref="I788:N788"/>
    <mergeCell ref="I790:N790"/>
    <mergeCell ref="I792:N792"/>
    <mergeCell ref="I794:N794"/>
    <mergeCell ref="I774:N774"/>
    <mergeCell ref="I776:N776"/>
    <mergeCell ref="I778:N778"/>
    <mergeCell ref="I780:N780"/>
    <mergeCell ref="I1613:M1613"/>
    <mergeCell ref="I1567:M1567"/>
    <mergeCell ref="I1573:M1573"/>
    <mergeCell ref="I1577:M1577"/>
    <mergeCell ref="I1659:M1659"/>
    <mergeCell ref="I1663:M1663"/>
    <mergeCell ref="I1665:M1665"/>
    <mergeCell ref="I1639:M1639"/>
    <mergeCell ref="I1643:M1643"/>
    <mergeCell ref="I1649:M1649"/>
    <mergeCell ref="I1651:M1651"/>
    <mergeCell ref="I1654:M1654"/>
    <mergeCell ref="I1653:M1653"/>
    <mergeCell ref="I1581:M1581"/>
    <mergeCell ref="I1585:M1585"/>
    <mergeCell ref="I1591:M1591"/>
    <mergeCell ref="I1595:M1595"/>
    <mergeCell ref="I1597:M1597"/>
    <mergeCell ref="I1611:M1611"/>
    <mergeCell ref="L1746:S1746"/>
    <mergeCell ref="I1750:N1750"/>
    <mergeCell ref="I1752:N1752"/>
    <mergeCell ref="I1687:M1687"/>
    <mergeCell ref="I1693:L1693"/>
    <mergeCell ref="I1695:M1695"/>
    <mergeCell ref="I1691:M1691"/>
    <mergeCell ref="I1697:N1697"/>
    <mergeCell ref="I1699:M1699"/>
    <mergeCell ref="I1701:N1701"/>
    <mergeCell ref="I1705:M1705"/>
    <mergeCell ref="I1707:M1707"/>
    <mergeCell ref="I1709:M1709"/>
    <mergeCell ref="I1711:M1711"/>
    <mergeCell ref="I1715:M1715"/>
    <mergeCell ref="I1717:M1717"/>
    <mergeCell ref="I1719:M1719"/>
    <mergeCell ref="I1655:M1655"/>
    <mergeCell ref="I1758:N1758"/>
    <mergeCell ref="I1760:N1760"/>
    <mergeCell ref="I1766:M1766"/>
    <mergeCell ref="I1770:M1770"/>
    <mergeCell ref="I1771:M1771"/>
    <mergeCell ref="I1817:O1817"/>
    <mergeCell ref="I1811:M1811"/>
    <mergeCell ref="I1815:M1815"/>
    <mergeCell ref="I1762:N1762"/>
    <mergeCell ref="I1777:N1777"/>
    <mergeCell ref="I1779:N1779"/>
    <mergeCell ref="I1781:N1781"/>
    <mergeCell ref="I1783:N1783"/>
    <mergeCell ref="I1785:N1785"/>
    <mergeCell ref="I1791:N1791"/>
    <mergeCell ref="I1794:N1794"/>
    <mergeCell ref="I1797:N1797"/>
    <mergeCell ref="I1799:N1799"/>
    <mergeCell ref="I1801:N1801"/>
    <mergeCell ref="I782:N782"/>
    <mergeCell ref="I758:N758"/>
    <mergeCell ref="I760:N760"/>
    <mergeCell ref="I764:N764"/>
    <mergeCell ref="I766:N766"/>
    <mergeCell ref="I768:N768"/>
    <mergeCell ref="I691:N691"/>
    <mergeCell ref="I693:N693"/>
    <mergeCell ref="I697:N697"/>
    <mergeCell ref="I754:N754"/>
    <mergeCell ref="I756:N756"/>
    <mergeCell ref="I220:N220"/>
    <mergeCell ref="I222:N222"/>
    <mergeCell ref="I224:N224"/>
    <mergeCell ref="I226:N226"/>
    <mergeCell ref="I687:N687"/>
    <mergeCell ref="I253:N253"/>
    <mergeCell ref="I255:L255"/>
    <mergeCell ref="I257:N257"/>
    <mergeCell ref="I262:M262"/>
    <mergeCell ref="I264:N264"/>
    <mergeCell ref="I270:M270"/>
    <mergeCell ref="I268:N268"/>
    <mergeCell ref="I276:M276"/>
    <mergeCell ref="I280:N280"/>
    <mergeCell ref="I286:M286"/>
    <mergeCell ref="I288:M288"/>
    <mergeCell ref="I290:M290"/>
    <mergeCell ref="I294:M294"/>
    <mergeCell ref="I295:M295"/>
    <mergeCell ref="I298:M298"/>
    <mergeCell ref="I297:M297"/>
    <mergeCell ref="I301:M301"/>
    <mergeCell ref="I303:M303"/>
    <mergeCell ref="I299:M299"/>
    <mergeCell ref="I1321:N1321"/>
    <mergeCell ref="I1323:N1323"/>
    <mergeCell ref="I1327:P1327"/>
    <mergeCell ref="I6:P6"/>
    <mergeCell ref="I186:P186"/>
    <mergeCell ref="I190:N190"/>
    <mergeCell ref="I192:N192"/>
    <mergeCell ref="I194:N194"/>
    <mergeCell ref="I198:N198"/>
    <mergeCell ref="I200:N200"/>
    <mergeCell ref="I202:N202"/>
    <mergeCell ref="I206:N206"/>
    <mergeCell ref="I208:N208"/>
    <mergeCell ref="I212:N212"/>
    <mergeCell ref="I214:N214"/>
    <mergeCell ref="I216:N216"/>
    <mergeCell ref="I1190:N1190"/>
    <mergeCell ref="I1192:N1192"/>
    <mergeCell ref="I1257:N1257"/>
    <mergeCell ref="I1262:N1262"/>
    <mergeCell ref="I1265:N1265"/>
    <mergeCell ref="I1259:N1259"/>
    <mergeCell ref="I1025:N1025"/>
    <mergeCell ref="I1026:N1026"/>
    <mergeCell ref="I1030:N1030"/>
    <mergeCell ref="I1133:N1133"/>
    <mergeCell ref="I1134:N1134"/>
    <mergeCell ref="I1007:N1007"/>
    <mergeCell ref="I1011:N1011"/>
    <mergeCell ref="I1014:N1014"/>
    <mergeCell ref="I1018:N1018"/>
    <mergeCell ref="I1022:N1022"/>
    <mergeCell ref="I993:N993"/>
    <mergeCell ref="I999:N999"/>
    <mergeCell ref="I1001:N1001"/>
    <mergeCell ref="I1003:N1003"/>
    <mergeCell ref="I1005:N1005"/>
    <mergeCell ref="I1073:N1073"/>
    <mergeCell ref="I1074:N1074"/>
    <mergeCell ref="I1130:N1130"/>
    <mergeCell ref="I1064:N1064"/>
    <mergeCell ref="I1065:N1065"/>
    <mergeCell ref="I1066:N1066"/>
    <mergeCell ref="I1067:N1067"/>
    <mergeCell ref="I1068:N1068"/>
    <mergeCell ref="I1069:N1069"/>
    <mergeCell ref="I1070:N1070"/>
    <mergeCell ref="I1071:N1071"/>
    <mergeCell ref="I832:N832"/>
    <mergeCell ref="I834:N834"/>
    <mergeCell ref="I838:N838"/>
    <mergeCell ref="I840:N840"/>
    <mergeCell ref="I842:N842"/>
    <mergeCell ref="I844:N844"/>
    <mergeCell ref="I871:N871"/>
    <mergeCell ref="I873:N873"/>
    <mergeCell ref="I866:N866"/>
    <mergeCell ref="I868:N868"/>
    <mergeCell ref="I1507:P1508"/>
    <mergeCell ref="I1518:N1518"/>
    <mergeCell ref="I1512:M1512"/>
    <mergeCell ref="I1514:N1514"/>
    <mergeCell ref="I1526:N1526"/>
    <mergeCell ref="I1528:N1528"/>
    <mergeCell ref="I1524:N1524"/>
    <mergeCell ref="I1522:N1522"/>
    <mergeCell ref="I894:N894"/>
    <mergeCell ref="I896:N896"/>
    <mergeCell ref="I898:N898"/>
    <mergeCell ref="I948:N948"/>
    <mergeCell ref="I983:N983"/>
    <mergeCell ref="I985:N985"/>
    <mergeCell ref="I987:N987"/>
    <mergeCell ref="I989:N989"/>
    <mergeCell ref="I973:N973"/>
    <mergeCell ref="I977:N977"/>
    <mergeCell ref="I979:N979"/>
    <mergeCell ref="I953:N953"/>
    <mergeCell ref="I957:N957"/>
    <mergeCell ref="I959:N959"/>
    <mergeCell ref="I964:N964"/>
    <mergeCell ref="I967:N967"/>
    <mergeCell ref="I1534:N1534"/>
    <mergeCell ref="I1538:N1538"/>
    <mergeCell ref="I1541:N1541"/>
    <mergeCell ref="I1544:N1544"/>
    <mergeCell ref="I1546:N1546"/>
    <mergeCell ref="I1548:N1548"/>
    <mergeCell ref="I1550:N1550"/>
    <mergeCell ref="I1552:N1552"/>
    <mergeCell ref="I1554:N1554"/>
    <mergeCell ref="I1556:N1556"/>
    <mergeCell ref="I1558:N1558"/>
    <mergeCell ref="I1560:N1560"/>
    <mergeCell ref="I501:L501"/>
    <mergeCell ref="I507:L507"/>
    <mergeCell ref="I509:L509"/>
    <mergeCell ref="I511:L511"/>
    <mergeCell ref="I513:L513"/>
    <mergeCell ref="I516:L516"/>
    <mergeCell ref="I515:L515"/>
    <mergeCell ref="I1379:M1379"/>
    <mergeCell ref="I1383:M1383"/>
    <mergeCell ref="I1387:M1387"/>
    <mergeCell ref="I1389:M1389"/>
    <mergeCell ref="I1393:M1393"/>
    <mergeCell ref="I1395:M1395"/>
    <mergeCell ref="I1397:M1397"/>
    <mergeCell ref="I1401:M1401"/>
    <mergeCell ref="I1457:M1457"/>
    <mergeCell ref="I1459:M1459"/>
    <mergeCell ref="I1461:M1461"/>
    <mergeCell ref="I581:N581"/>
    <mergeCell ref="I585:N585"/>
    <mergeCell ref="I587:N587"/>
    <mergeCell ref="I311:M311"/>
    <mergeCell ref="I313:M313"/>
    <mergeCell ref="I315:M315"/>
    <mergeCell ref="I317:M317"/>
    <mergeCell ref="I377:M377"/>
    <mergeCell ref="I379:M379"/>
    <mergeCell ref="I381:M381"/>
    <mergeCell ref="I383:M383"/>
    <mergeCell ref="I385:M385"/>
    <mergeCell ref="I389:M389"/>
    <mergeCell ref="I392:M392"/>
    <mergeCell ref="I395:M395"/>
    <mergeCell ref="I401:M401"/>
    <mergeCell ref="I403:M403"/>
    <mergeCell ref="I405:M405"/>
    <mergeCell ref="I407:M407"/>
    <mergeCell ref="I409:M409"/>
    <mergeCell ref="I414:M414"/>
    <mergeCell ref="I416:M416"/>
    <mergeCell ref="I418:M418"/>
    <mergeCell ref="I422:M422"/>
    <mergeCell ref="I424:M424"/>
    <mergeCell ref="I426:M426"/>
    <mergeCell ref="I430:M430"/>
    <mergeCell ref="I437:M437"/>
    <mergeCell ref="I439:M439"/>
    <mergeCell ref="I443:M443"/>
    <mergeCell ref="I445:M445"/>
    <mergeCell ref="I449:M449"/>
    <mergeCell ref="I451:M451"/>
    <mergeCell ref="I455:M455"/>
    <mergeCell ref="I456:M456"/>
    <mergeCell ref="I463:M463"/>
    <mergeCell ref="I465:M465"/>
    <mergeCell ref="I469:M469"/>
    <mergeCell ref="I471:M471"/>
    <mergeCell ref="I475:M475"/>
    <mergeCell ref="I477:M477"/>
    <mergeCell ref="I481:M481"/>
    <mergeCell ref="I483:M483"/>
    <mergeCell ref="I487:M487"/>
    <mergeCell ref="I489:M489"/>
    <mergeCell ref="I493:M493"/>
    <mergeCell ref="I495:M495"/>
    <mergeCell ref="I1451:M1451"/>
    <mergeCell ref="I1443:M1443"/>
    <mergeCell ref="I1445:M1445"/>
    <mergeCell ref="I1449:M1449"/>
    <mergeCell ref="I623:O623"/>
    <mergeCell ref="I615:T615"/>
    <mergeCell ref="I603:O603"/>
    <mergeCell ref="I609:T609"/>
    <mergeCell ref="I611:T611"/>
    <mergeCell ref="I816:P816"/>
    <mergeCell ref="I881:N881"/>
    <mergeCell ref="I883:N883"/>
    <mergeCell ref="I887:N887"/>
    <mergeCell ref="I889:N889"/>
    <mergeCell ref="I891:N891"/>
    <mergeCell ref="I846:N846"/>
    <mergeCell ref="I1455:M1455"/>
    <mergeCell ref="I828:M828"/>
    <mergeCell ref="I826:O826"/>
    <mergeCell ref="I858:O858"/>
    <mergeCell ref="I860:O860"/>
    <mergeCell ref="I862:O862"/>
    <mergeCell ref="I559:P559"/>
    <mergeCell ref="I562:N562"/>
    <mergeCell ref="I564:N564"/>
    <mergeCell ref="I566:N566"/>
    <mergeCell ref="I570:N570"/>
    <mergeCell ref="I573:N573"/>
    <mergeCell ref="I575:N575"/>
    <mergeCell ref="I577:N577"/>
    <mergeCell ref="I1072:N1072"/>
    <mergeCell ref="I591:N591"/>
    <mergeCell ref="I593:N593"/>
    <mergeCell ref="I596:N596"/>
    <mergeCell ref="I599:N599"/>
    <mergeCell ref="I597:N597"/>
    <mergeCell ref="I605:O605"/>
    <mergeCell ref="I629:N629"/>
    <mergeCell ref="I627:O627"/>
    <mergeCell ref="I821:N821"/>
  </mergeCells>
  <pageMargins left="0.59055118110236227" right="0.27559055118110237" top="0.39370078740157483" bottom="0.39370078740157483" header="0.31496062992125984" footer="0.31496062992125984"/>
  <pageSetup paperSize="9" scale="85" firstPageNumber="18" orientation="portrait" useFirstPageNumber="1" r:id="rId1"/>
  <headerFooter>
    <oddHeader xml:space="preserve">&amp;L&amp;"-,Bold"SCMU10-24/25-0011:  UPGRADING OF ROAD DR08044 FROM THE MSENGENI JUNCTION AT THE KAWANGCULU VILLAGE (KM 0+000) TO THE MTOKWANE VILLAGE (KM 14+400): SCHEDULE 2: ROADWORKS </oddHeader>
    <oddFooter>&amp;L&amp;"-,Bold"&amp;10The Contract – Part C2: Pricing Data&amp;R&amp;"-,Bold"&amp;10Page AD02_C2.&amp;P</oddFooter>
  </headerFooter>
  <rowBreaks count="32" manualBreakCount="32">
    <brk id="60" max="16383" man="1"/>
    <brk id="115" max="16383" man="1"/>
    <brk id="180" max="16383" man="1"/>
    <brk id="244" min="1" max="6" man="1"/>
    <brk id="304" max="16383" man="1"/>
    <brk id="368" min="1" max="6" man="1"/>
    <brk id="432" min="1" max="6" man="1"/>
    <brk id="496" min="1" max="6" man="1"/>
    <brk id="555" min="1" max="6" man="1"/>
    <brk id="616" min="1" max="6" man="1"/>
    <brk id="681" min="1" max="6" man="1"/>
    <brk id="746" min="1" max="6" man="1"/>
    <brk id="811" min="1" max="6" man="1"/>
    <brk id="876" min="1" max="6" man="1"/>
    <brk id="939" min="1" max="6" man="1"/>
    <brk id="994" min="1" max="6" man="1"/>
    <brk id="1056" min="1" max="6" man="1"/>
    <brk id="1122" min="1" max="6" man="1"/>
    <brk id="1182" min="1" max="6" man="1"/>
    <brk id="1249" min="1" max="6" man="1"/>
    <brk id="1311" min="1" max="6" man="1"/>
    <brk id="1371" min="1" max="6" man="1"/>
    <brk id="1435" min="1" max="6" man="1"/>
    <brk id="1499" min="1" max="6" man="1"/>
    <brk id="1561" min="1" max="6" man="1"/>
    <brk id="1621" min="1" max="6" man="1"/>
    <brk id="1679" min="1" max="6" man="1"/>
    <brk id="1742" min="1" max="6" man="1"/>
    <brk id="1803" min="1" max="6" man="1"/>
    <brk id="1869" min="1" max="6" man="1"/>
    <brk id="1923" max="6" man="1"/>
    <brk id="200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J68"/>
  <sheetViews>
    <sheetView showGridLines="0" tabSelected="1" zoomScale="118" zoomScaleNormal="118" zoomScaleSheetLayoutView="120" workbookViewId="0">
      <selection activeCell="G4" sqref="G4"/>
    </sheetView>
  </sheetViews>
  <sheetFormatPr defaultColWidth="9.109375" defaultRowHeight="10.199999999999999" x14ac:dyDescent="0.3"/>
  <cols>
    <col min="1" max="1" width="2" style="63" customWidth="1"/>
    <col min="2" max="2" width="11.33203125" style="63" customWidth="1"/>
    <col min="3" max="3" width="51.33203125" style="63" customWidth="1"/>
    <col min="4" max="6" width="5.44140625" style="63" customWidth="1"/>
    <col min="7" max="7" width="14" style="63" customWidth="1"/>
    <col min="8" max="8" width="3.33203125" style="63" customWidth="1"/>
    <col min="9" max="9" width="12.6640625" style="63" bestFit="1" customWidth="1"/>
    <col min="10" max="10" width="11.88671875" style="63" bestFit="1" customWidth="1"/>
    <col min="11" max="16384" width="9.109375" style="63"/>
  </cols>
  <sheetData>
    <row r="1" spans="2:10" s="51" customFormat="1" ht="15.75" customHeight="1" x14ac:dyDescent="0.2">
      <c r="B1" s="28"/>
    </row>
    <row r="2" spans="2:10" s="51" customFormat="1" ht="15" customHeight="1" x14ac:dyDescent="0.2">
      <c r="C2" s="66"/>
    </row>
    <row r="3" spans="2:10" s="59" customFormat="1" ht="15.6" customHeight="1" x14ac:dyDescent="0.3">
      <c r="B3" s="55" t="s">
        <v>1000</v>
      </c>
      <c r="C3" s="55" t="s">
        <v>2</v>
      </c>
      <c r="D3" s="55" t="s">
        <v>187</v>
      </c>
      <c r="E3" s="55" t="s">
        <v>187</v>
      </c>
      <c r="F3" s="55" t="s">
        <v>187</v>
      </c>
      <c r="G3" s="55" t="s">
        <v>1001</v>
      </c>
    </row>
    <row r="4" spans="2:10" s="59" customFormat="1" ht="13.35" customHeight="1" x14ac:dyDescent="0.3">
      <c r="B4" s="56" t="s">
        <v>1634</v>
      </c>
      <c r="C4" s="56" t="s">
        <v>1635</v>
      </c>
      <c r="G4" s="80">
        <f>'Schedule 1'!G675</f>
        <v>81480000</v>
      </c>
    </row>
    <row r="5" spans="2:10" s="59" customFormat="1" ht="13.35" customHeight="1" x14ac:dyDescent="0.3">
      <c r="G5" s="68"/>
    </row>
    <row r="6" spans="2:10" s="59" customFormat="1" ht="13.35" customHeight="1" x14ac:dyDescent="0.3">
      <c r="B6" s="56" t="s">
        <v>1633</v>
      </c>
      <c r="C6" s="56" t="s">
        <v>1636</v>
      </c>
      <c r="G6" s="80">
        <f>'Schedule 2'!G1920</f>
        <v>700000</v>
      </c>
    </row>
    <row r="7" spans="2:10" s="59" customFormat="1" ht="13.35" customHeight="1" x14ac:dyDescent="0.3">
      <c r="G7" s="68"/>
    </row>
    <row r="8" spans="2:10" s="67" customFormat="1" ht="21.6" customHeight="1" thickBot="1" x14ac:dyDescent="0.35">
      <c r="B8" s="60" t="s">
        <v>1619</v>
      </c>
      <c r="G8" s="82">
        <f>SUM(G4:G7)</f>
        <v>82180000</v>
      </c>
      <c r="I8" s="146"/>
    </row>
    <row r="9" spans="2:10" s="67" customFormat="1" ht="12.75" customHeight="1" thickTop="1" x14ac:dyDescent="0.3">
      <c r="B9" s="156"/>
      <c r="C9" s="157"/>
      <c r="G9" s="141"/>
      <c r="I9" s="146"/>
      <c r="J9" s="146"/>
    </row>
    <row r="10" spans="2:10" s="67" customFormat="1" ht="21.6" customHeight="1" x14ac:dyDescent="0.3">
      <c r="B10" s="156" t="s">
        <v>1632</v>
      </c>
      <c r="C10" s="157"/>
      <c r="D10" s="157"/>
      <c r="E10" s="157"/>
      <c r="G10" s="144">
        <f>0.1*G8</f>
        <v>8218000</v>
      </c>
    </row>
    <row r="11" spans="2:10" s="67" customFormat="1" x14ac:dyDescent="0.3">
      <c r="B11" s="60"/>
      <c r="G11" s="141"/>
    </row>
    <row r="12" spans="2:10" s="67" customFormat="1" ht="21.6" customHeight="1" x14ac:dyDescent="0.3">
      <c r="B12" s="156" t="s">
        <v>1620</v>
      </c>
      <c r="C12" s="157"/>
      <c r="D12" s="157"/>
      <c r="E12" s="157"/>
      <c r="G12" s="144">
        <f>0.05*G8</f>
        <v>4109000</v>
      </c>
    </row>
    <row r="13" spans="2:10" s="67" customFormat="1" x14ac:dyDescent="0.3">
      <c r="B13" s="60"/>
      <c r="G13" s="141"/>
    </row>
    <row r="14" spans="2:10" s="67" customFormat="1" ht="21.6" customHeight="1" x14ac:dyDescent="0.3">
      <c r="B14" s="156" t="s">
        <v>1621</v>
      </c>
      <c r="C14" s="157"/>
      <c r="D14" s="157"/>
      <c r="E14" s="157"/>
      <c r="G14" s="144">
        <f>0.07*G8</f>
        <v>5752600</v>
      </c>
    </row>
    <row r="15" spans="2:10" s="67" customFormat="1" ht="14.4" x14ac:dyDescent="0.3">
      <c r="B15" s="142"/>
      <c r="C15" s="143"/>
      <c r="D15" s="143"/>
      <c r="E15" s="143"/>
      <c r="G15" s="141"/>
    </row>
    <row r="16" spans="2:10" s="67" customFormat="1" ht="15" customHeight="1" thickBot="1" x14ac:dyDescent="0.35">
      <c r="B16" s="60" t="s">
        <v>1622</v>
      </c>
      <c r="G16" s="82">
        <f>SUM(G8:G14)</f>
        <v>100259600</v>
      </c>
    </row>
    <row r="17" spans="2:7" s="59" customFormat="1" ht="13.35" customHeight="1" thickTop="1" x14ac:dyDescent="0.3"/>
    <row r="18" spans="2:7" s="59" customFormat="1" ht="13.35" customHeight="1" x14ac:dyDescent="0.3">
      <c r="B18" s="153" t="s">
        <v>1218</v>
      </c>
      <c r="C18" s="152"/>
      <c r="G18" s="81">
        <f>G16*0.15</f>
        <v>15038940</v>
      </c>
    </row>
    <row r="19" spans="2:7" s="59" customFormat="1" ht="13.35" customHeight="1" x14ac:dyDescent="0.3"/>
    <row r="20" spans="2:7" s="59" customFormat="1" ht="13.35" customHeight="1" thickBot="1" x14ac:dyDescent="0.35">
      <c r="B20" s="155" t="s">
        <v>1623</v>
      </c>
      <c r="C20" s="152"/>
      <c r="D20" s="152"/>
      <c r="E20" s="152"/>
      <c r="G20" s="83">
        <f>G18+G16</f>
        <v>115298540</v>
      </c>
    </row>
    <row r="21" spans="2:7" s="59" customFormat="1" ht="13.35" customHeight="1" thickTop="1" x14ac:dyDescent="0.3"/>
    <row r="22" spans="2:7" s="59" customFormat="1" ht="13.35" customHeight="1" x14ac:dyDescent="0.3"/>
    <row r="23" spans="2:7" s="59" customFormat="1" ht="13.35" customHeight="1" x14ac:dyDescent="0.3"/>
    <row r="24" spans="2:7" s="59" customFormat="1" ht="13.35" customHeight="1" x14ac:dyDescent="0.3"/>
    <row r="25" spans="2:7" s="59" customFormat="1" ht="13.35" customHeight="1" x14ac:dyDescent="0.3"/>
    <row r="26" spans="2:7" s="59" customFormat="1" ht="13.35" customHeight="1" x14ac:dyDescent="0.3"/>
    <row r="27" spans="2:7" s="59" customFormat="1" ht="13.35" customHeight="1" x14ac:dyDescent="0.3"/>
    <row r="28" spans="2:7" s="59" customFormat="1" ht="13.35" customHeight="1" x14ac:dyDescent="0.3"/>
    <row r="29" spans="2:7" s="59" customFormat="1" ht="13.35" customHeight="1" x14ac:dyDescent="0.3">
      <c r="B29" s="155" t="s">
        <v>1624</v>
      </c>
      <c r="C29" s="152"/>
      <c r="D29" s="152"/>
      <c r="E29" s="152"/>
      <c r="F29" s="152"/>
      <c r="G29" s="152"/>
    </row>
    <row r="30" spans="2:7" s="59" customFormat="1" ht="13.35" customHeight="1" x14ac:dyDescent="0.3"/>
    <row r="31" spans="2:7" s="59" customFormat="1" ht="13.35" customHeight="1" x14ac:dyDescent="0.3"/>
    <row r="32" spans="2:7" s="59" customFormat="1" ht="13.35" customHeight="1" x14ac:dyDescent="0.3"/>
    <row r="33" spans="2:2" s="59" customFormat="1" ht="13.35" customHeight="1" x14ac:dyDescent="0.3"/>
    <row r="34" spans="2:2" s="59" customFormat="1" ht="13.35" customHeight="1" x14ac:dyDescent="0.3"/>
    <row r="35" spans="2:2" s="59" customFormat="1" ht="13.35" customHeight="1" x14ac:dyDescent="0.3">
      <c r="B35" s="145"/>
    </row>
    <row r="36" spans="2:2" s="59" customFormat="1" ht="13.35" customHeight="1" x14ac:dyDescent="0.3"/>
    <row r="37" spans="2:2" s="59" customFormat="1" ht="13.35" customHeight="1" x14ac:dyDescent="0.3"/>
    <row r="38" spans="2:2" s="59" customFormat="1" ht="13.35" customHeight="1" x14ac:dyDescent="0.3"/>
    <row r="39" spans="2:2" s="59" customFormat="1" ht="13.35" customHeight="1" x14ac:dyDescent="0.3"/>
    <row r="40" spans="2:2" s="59" customFormat="1" ht="13.35" customHeight="1" x14ac:dyDescent="0.3"/>
    <row r="41" spans="2:2" s="59" customFormat="1" ht="13.35" customHeight="1" x14ac:dyDescent="0.3"/>
    <row r="42" spans="2:2" s="59" customFormat="1" ht="13.35" customHeight="1" x14ac:dyDescent="0.3"/>
    <row r="43" spans="2:2" s="59" customFormat="1" ht="13.35" customHeight="1" x14ac:dyDescent="0.3"/>
    <row r="44" spans="2:2" s="59" customFormat="1" ht="13.35" customHeight="1" x14ac:dyDescent="0.3"/>
    <row r="45" spans="2:2" s="59" customFormat="1" ht="13.35" customHeight="1" x14ac:dyDescent="0.3"/>
    <row r="46" spans="2:2" s="59" customFormat="1" ht="13.35" customHeight="1" x14ac:dyDescent="0.3"/>
    <row r="47" spans="2:2" s="59" customFormat="1" ht="13.35" customHeight="1" x14ac:dyDescent="0.3"/>
    <row r="48" spans="2:2" s="59" customFormat="1" ht="13.35" customHeight="1" x14ac:dyDescent="0.3"/>
    <row r="49" s="59" customFormat="1" ht="13.35" customHeight="1" x14ac:dyDescent="0.3"/>
    <row r="50" s="59" customFormat="1" ht="13.35" customHeight="1" x14ac:dyDescent="0.3"/>
    <row r="51" s="59" customFormat="1" ht="13.35" customHeight="1" x14ac:dyDescent="0.3"/>
    <row r="52" s="59" customFormat="1" ht="13.35" customHeight="1" x14ac:dyDescent="0.3"/>
    <row r="53" s="59" customFormat="1" ht="13.35" customHeight="1" x14ac:dyDescent="0.3"/>
    <row r="54" s="59" customFormat="1" ht="13.35" customHeight="1" x14ac:dyDescent="0.3"/>
    <row r="55" s="59" customFormat="1" ht="13.35" customHeight="1" x14ac:dyDescent="0.3"/>
    <row r="56" s="59" customFormat="1" ht="13.35" customHeight="1" x14ac:dyDescent="0.3"/>
    <row r="57" s="59" customFormat="1" ht="13.35" customHeight="1" x14ac:dyDescent="0.3"/>
    <row r="58" s="59" customFormat="1" ht="13.35" customHeight="1" x14ac:dyDescent="0.3"/>
    <row r="59" s="59" customFormat="1" ht="13.35" customHeight="1" x14ac:dyDescent="0.3"/>
    <row r="60" s="59" customFormat="1" ht="13.35" customHeight="1" x14ac:dyDescent="0.3"/>
    <row r="61" s="59" customFormat="1" ht="13.35" customHeight="1" x14ac:dyDescent="0.3"/>
    <row r="62" s="59" customFormat="1" ht="13.35" customHeight="1" x14ac:dyDescent="0.3"/>
    <row r="63" s="59" customFormat="1" ht="13.35" customHeight="1" x14ac:dyDescent="0.3"/>
    <row r="64" s="59" customFormat="1" ht="13.35" customHeight="1" x14ac:dyDescent="0.3"/>
    <row r="65" spans="2:2" s="59" customFormat="1" ht="13.35" customHeight="1" x14ac:dyDescent="0.3"/>
    <row r="66" spans="2:2" s="59" customFormat="1" ht="13.35" customHeight="1" x14ac:dyDescent="0.3"/>
    <row r="67" spans="2:2" s="59" customFormat="1" ht="13.35" customHeight="1" x14ac:dyDescent="0.3"/>
    <row r="68" spans="2:2" s="51" customFormat="1" ht="15" customHeight="1" x14ac:dyDescent="0.2">
      <c r="B68" s="28"/>
    </row>
  </sheetData>
  <sheetProtection algorithmName="SHA-512" hashValue="LkREOYuFou0rJlllGaVjlnSEUaccbfF/tT4ZvANVYWIfLBoBUL1fSzIKgILm1LoOwTs6f2OBRuSlf42OltXT/A==" saltValue="GE5QTHBmMYLph6y45SX6Bg==" spinCount="100000" sheet="1" objects="1" scenarios="1"/>
  <mergeCells count="7">
    <mergeCell ref="B29:G29"/>
    <mergeCell ref="B18:C18"/>
    <mergeCell ref="B9:C9"/>
    <mergeCell ref="B14:E14"/>
    <mergeCell ref="B12:E12"/>
    <mergeCell ref="B10:E10"/>
    <mergeCell ref="B20:E20"/>
  </mergeCells>
  <pageMargins left="0.78740157480314965" right="0.27559055118110237" top="0.39370078740157483" bottom="0.39370078740157483" header="0.31496062992125984" footer="0.31496062992125984"/>
  <pageSetup paperSize="9" scale="96" firstPageNumber="49" orientation="portrait" useFirstPageNumber="1" r:id="rId1"/>
  <headerFooter>
    <oddHeader>&amp;L&amp;"-,Bold"SCMU10-24/25-0011:  UPGRADING OF ROAD DR08044 FROM THE MSENGENI JUNCTION AT THE KAWANGCULU VILLAGE (KM 0+000) TO THE MTOKWANE VILLAGE (KM 14+400): SUMMARY OF SCHEDULES</oddHeader>
    <oddFooter>&amp;L&amp;"-,Bold"&amp;10The Contract – Part C2: Pricing Data&amp;R&amp;"-,Bold"&amp;10Page AD02_C2.&amp;P</oddFooter>
  </headerFooter>
  <rowBreaks count="1" manualBreakCount="1">
    <brk id="6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H2495"/>
  <sheetViews>
    <sheetView topLeftCell="A55" zoomScale="75" zoomScaleNormal="75" workbookViewId="0">
      <selection activeCell="I94" sqref="I94"/>
    </sheetView>
  </sheetViews>
  <sheetFormatPr defaultColWidth="41" defaultRowHeight="14.4" x14ac:dyDescent="0.3"/>
  <cols>
    <col min="1" max="1" width="5" bestFit="1" customWidth="1"/>
    <col min="2" max="2" width="5.6640625" bestFit="1" customWidth="1"/>
    <col min="3" max="3" width="9.33203125" bestFit="1" customWidth="1"/>
    <col min="5" max="5" width="7.5546875" bestFit="1" customWidth="1"/>
    <col min="6" max="6" width="11.5546875" bestFit="1" customWidth="1"/>
    <col min="7" max="7" width="11.33203125" bestFit="1" customWidth="1"/>
    <col min="8" max="8" width="13.44140625" bestFit="1" customWidth="1"/>
  </cols>
  <sheetData>
    <row r="1" spans="1:8" x14ac:dyDescent="0.3">
      <c r="A1" s="100"/>
      <c r="B1" s="100"/>
      <c r="C1" s="101" t="s">
        <v>1262</v>
      </c>
      <c r="D1" s="100"/>
      <c r="E1" s="101" t="s">
        <v>1262</v>
      </c>
      <c r="F1" s="100"/>
      <c r="G1" s="100" t="s">
        <v>1263</v>
      </c>
      <c r="H1" s="100" t="s">
        <v>1263</v>
      </c>
    </row>
    <row r="2" spans="1:8" x14ac:dyDescent="0.3">
      <c r="A2" s="100" t="s">
        <v>1348</v>
      </c>
      <c r="B2" s="100" t="s">
        <v>1264</v>
      </c>
      <c r="C2" s="101" t="s">
        <v>1265</v>
      </c>
      <c r="D2" s="100" t="s">
        <v>1266</v>
      </c>
      <c r="E2" s="101" t="s">
        <v>1267</v>
      </c>
      <c r="F2" s="100" t="s">
        <v>1268</v>
      </c>
      <c r="G2" s="100" t="s">
        <v>1269</v>
      </c>
      <c r="H2" s="100" t="s">
        <v>1270</v>
      </c>
    </row>
    <row r="4" spans="1:8" x14ac:dyDescent="0.3">
      <c r="A4" s="102">
        <v>12</v>
      </c>
      <c r="B4" s="102">
        <v>2</v>
      </c>
      <c r="C4" s="103" t="s">
        <v>1262</v>
      </c>
      <c r="D4" s="102" t="s">
        <v>1272</v>
      </c>
      <c r="E4" s="103" t="s">
        <v>1262</v>
      </c>
      <c r="F4" s="102"/>
      <c r="G4" s="102"/>
      <c r="H4" s="104">
        <v>70448582.439999998</v>
      </c>
    </row>
    <row r="6" spans="1:8" x14ac:dyDescent="0.3">
      <c r="A6" s="102">
        <v>13</v>
      </c>
      <c r="B6" s="102">
        <v>3</v>
      </c>
      <c r="C6" s="103" t="s">
        <v>1262</v>
      </c>
      <c r="D6" s="102" t="s">
        <v>1088</v>
      </c>
      <c r="E6" s="103" t="s">
        <v>1262</v>
      </c>
      <c r="F6" s="102"/>
      <c r="G6" s="102"/>
      <c r="H6" s="104">
        <v>19834374.600000001</v>
      </c>
    </row>
    <row r="8" spans="1:8" x14ac:dyDescent="0.3">
      <c r="A8" s="102">
        <v>14</v>
      </c>
      <c r="B8" s="102" t="s">
        <v>1271</v>
      </c>
      <c r="C8" s="103" t="s">
        <v>1068</v>
      </c>
      <c r="D8" s="102" t="s">
        <v>0</v>
      </c>
      <c r="E8" s="103"/>
      <c r="F8" s="102"/>
      <c r="G8" s="102"/>
      <c r="H8" s="102"/>
    </row>
    <row r="10" spans="1:8" ht="27.6" x14ac:dyDescent="0.3">
      <c r="A10" s="102">
        <v>15</v>
      </c>
      <c r="B10" s="102" t="s">
        <v>1271</v>
      </c>
      <c r="C10" s="103" t="s">
        <v>7</v>
      </c>
      <c r="D10" s="102" t="s">
        <v>8</v>
      </c>
      <c r="E10" s="103"/>
      <c r="F10" s="102"/>
      <c r="G10" s="102"/>
      <c r="H10" s="102"/>
    </row>
    <row r="12" spans="1:8" x14ac:dyDescent="0.3">
      <c r="A12" s="97">
        <v>16</v>
      </c>
      <c r="B12" s="96"/>
      <c r="C12" s="98" t="s">
        <v>1262</v>
      </c>
      <c r="D12" s="99" t="s">
        <v>9</v>
      </c>
      <c r="E12" s="98" t="s">
        <v>10</v>
      </c>
      <c r="F12" s="97">
        <v>1</v>
      </c>
      <c r="G12" s="105">
        <v>750000</v>
      </c>
      <c r="H12" s="105">
        <v>750000</v>
      </c>
    </row>
    <row r="14" spans="1:8" x14ac:dyDescent="0.3">
      <c r="A14" s="97">
        <v>17</v>
      </c>
      <c r="B14" s="96"/>
      <c r="C14" s="98" t="s">
        <v>1262</v>
      </c>
      <c r="D14" s="99" t="s">
        <v>11</v>
      </c>
      <c r="E14" s="98" t="s">
        <v>12</v>
      </c>
      <c r="F14" s="106">
        <v>750000</v>
      </c>
      <c r="G14" s="97">
        <v>0.1</v>
      </c>
      <c r="H14" s="105">
        <v>75000</v>
      </c>
    </row>
    <row r="16" spans="1:8" ht="27.6" x14ac:dyDescent="0.3">
      <c r="A16" s="102">
        <v>18</v>
      </c>
      <c r="B16" s="102" t="s">
        <v>1271</v>
      </c>
      <c r="C16" s="103" t="s">
        <v>13</v>
      </c>
      <c r="D16" s="102" t="s">
        <v>14</v>
      </c>
      <c r="E16" s="103"/>
      <c r="F16" s="102"/>
      <c r="G16" s="102"/>
      <c r="H16" s="102"/>
    </row>
    <row r="18" spans="1:8" x14ac:dyDescent="0.3">
      <c r="A18" s="97">
        <v>19</v>
      </c>
      <c r="B18" s="96"/>
      <c r="C18" s="98" t="s">
        <v>1262</v>
      </c>
      <c r="D18" s="99" t="s">
        <v>15</v>
      </c>
      <c r="E18" s="98" t="s">
        <v>10</v>
      </c>
      <c r="F18" s="97">
        <v>1</v>
      </c>
      <c r="G18" s="105">
        <v>250000</v>
      </c>
      <c r="H18" s="105">
        <v>250000</v>
      </c>
    </row>
    <row r="20" spans="1:8" x14ac:dyDescent="0.3">
      <c r="A20" s="97">
        <v>20</v>
      </c>
      <c r="B20" s="96"/>
      <c r="C20" s="98" t="s">
        <v>1262</v>
      </c>
      <c r="D20" s="99" t="s">
        <v>16</v>
      </c>
      <c r="E20" s="98" t="s">
        <v>12</v>
      </c>
      <c r="F20" s="106">
        <v>250000</v>
      </c>
      <c r="G20" s="97">
        <v>0.1</v>
      </c>
      <c r="H20" s="105">
        <v>25000</v>
      </c>
    </row>
    <row r="22" spans="1:8" ht="41.4" x14ac:dyDescent="0.3">
      <c r="A22" s="102">
        <v>21</v>
      </c>
      <c r="B22" s="102" t="s">
        <v>1271</v>
      </c>
      <c r="C22" s="103" t="s">
        <v>17</v>
      </c>
      <c r="D22" s="102" t="s">
        <v>18</v>
      </c>
      <c r="E22" s="103"/>
      <c r="F22" s="102"/>
      <c r="G22" s="102"/>
      <c r="H22" s="102"/>
    </row>
    <row r="24" spans="1:8" x14ac:dyDescent="0.3">
      <c r="A24" s="97">
        <v>22</v>
      </c>
      <c r="B24" s="96"/>
      <c r="C24" s="98" t="s">
        <v>1262</v>
      </c>
      <c r="D24" s="99" t="s">
        <v>19</v>
      </c>
      <c r="E24" s="98" t="s">
        <v>10</v>
      </c>
      <c r="F24" s="97">
        <v>1</v>
      </c>
      <c r="G24" s="105">
        <v>250000</v>
      </c>
      <c r="H24" s="105">
        <v>250000</v>
      </c>
    </row>
    <row r="26" spans="1:8" x14ac:dyDescent="0.3">
      <c r="A26" s="97">
        <v>23</v>
      </c>
      <c r="B26" s="96"/>
      <c r="C26" s="98" t="s">
        <v>1262</v>
      </c>
      <c r="D26" s="99" t="s">
        <v>20</v>
      </c>
      <c r="E26" s="98" t="s">
        <v>12</v>
      </c>
      <c r="F26" s="106">
        <v>250000</v>
      </c>
      <c r="G26" s="97">
        <v>0.1</v>
      </c>
      <c r="H26" s="105">
        <v>25000</v>
      </c>
    </row>
    <row r="28" spans="1:8" ht="55.2" x14ac:dyDescent="0.3">
      <c r="A28" s="102">
        <v>24</v>
      </c>
      <c r="B28" s="102" t="s">
        <v>1271</v>
      </c>
      <c r="C28" s="103" t="s">
        <v>21</v>
      </c>
      <c r="D28" s="102" t="s">
        <v>22</v>
      </c>
      <c r="E28" s="103"/>
      <c r="F28" s="102"/>
      <c r="G28" s="102"/>
      <c r="H28" s="102"/>
    </row>
    <row r="30" spans="1:8" x14ac:dyDescent="0.3">
      <c r="A30" s="97">
        <v>25</v>
      </c>
      <c r="B30" s="96"/>
      <c r="C30" s="98" t="s">
        <v>1262</v>
      </c>
      <c r="D30" s="99" t="s">
        <v>23</v>
      </c>
      <c r="E30" s="98" t="s">
        <v>10</v>
      </c>
      <c r="F30" s="97">
        <v>1</v>
      </c>
      <c r="G30" s="105">
        <v>200000</v>
      </c>
      <c r="H30" s="105">
        <v>200000</v>
      </c>
    </row>
    <row r="32" spans="1:8" x14ac:dyDescent="0.3">
      <c r="A32" s="97">
        <v>26</v>
      </c>
      <c r="B32" s="96"/>
      <c r="C32" s="98" t="s">
        <v>1262</v>
      </c>
      <c r="D32" s="99" t="s">
        <v>24</v>
      </c>
      <c r="E32" s="98" t="s">
        <v>12</v>
      </c>
      <c r="F32" s="106">
        <v>200000</v>
      </c>
      <c r="G32" s="97">
        <v>0.1</v>
      </c>
      <c r="H32" s="105">
        <v>20000</v>
      </c>
    </row>
    <row r="34" spans="1:8" x14ac:dyDescent="0.3">
      <c r="A34" s="102">
        <v>27</v>
      </c>
      <c r="B34" s="102" t="s">
        <v>1271</v>
      </c>
      <c r="C34" s="103" t="s">
        <v>25</v>
      </c>
      <c r="D34" s="102" t="s">
        <v>26</v>
      </c>
      <c r="E34" s="103"/>
      <c r="F34" s="102"/>
      <c r="G34" s="102"/>
      <c r="H34" s="102"/>
    </row>
    <row r="36" spans="1:8" x14ac:dyDescent="0.3">
      <c r="A36" s="102">
        <v>28</v>
      </c>
      <c r="B36" s="102" t="s">
        <v>1271</v>
      </c>
      <c r="C36" s="103" t="s">
        <v>1262</v>
      </c>
      <c r="D36" s="102" t="s">
        <v>27</v>
      </c>
      <c r="E36" s="103"/>
      <c r="F36" s="102"/>
      <c r="G36" s="102"/>
      <c r="H36" s="102"/>
    </row>
    <row r="38" spans="1:8" x14ac:dyDescent="0.3">
      <c r="A38" s="97">
        <v>29</v>
      </c>
      <c r="B38" s="96"/>
      <c r="C38" s="98" t="s">
        <v>1262</v>
      </c>
      <c r="D38" s="99" t="s">
        <v>28</v>
      </c>
      <c r="E38" s="98" t="s">
        <v>10</v>
      </c>
      <c r="F38" s="97">
        <v>1</v>
      </c>
      <c r="G38" s="105">
        <v>50000</v>
      </c>
      <c r="H38" s="105">
        <v>50000</v>
      </c>
    </row>
    <row r="40" spans="1:8" x14ac:dyDescent="0.3">
      <c r="A40" s="102">
        <v>30</v>
      </c>
      <c r="B40" s="102" t="s">
        <v>1271</v>
      </c>
      <c r="C40" s="103" t="s">
        <v>1262</v>
      </c>
      <c r="D40" s="102" t="s">
        <v>29</v>
      </c>
      <c r="E40" s="103"/>
      <c r="F40" s="102"/>
      <c r="G40" s="102"/>
      <c r="H40" s="102"/>
    </row>
    <row r="42" spans="1:8" x14ac:dyDescent="0.3">
      <c r="A42" s="97">
        <v>31</v>
      </c>
      <c r="B42" s="96"/>
      <c r="C42" s="98" t="s">
        <v>1262</v>
      </c>
      <c r="D42" s="99" t="s">
        <v>28</v>
      </c>
      <c r="E42" s="98" t="s">
        <v>10</v>
      </c>
      <c r="F42" s="97">
        <v>1</v>
      </c>
      <c r="G42" s="105">
        <v>100000</v>
      </c>
      <c r="H42" s="105">
        <v>100000</v>
      </c>
    </row>
    <row r="44" spans="1:8" x14ac:dyDescent="0.3">
      <c r="A44" s="97">
        <v>32</v>
      </c>
      <c r="B44" s="96"/>
      <c r="C44" s="98" t="s">
        <v>1262</v>
      </c>
      <c r="D44" s="99" t="s">
        <v>30</v>
      </c>
      <c r="E44" s="98" t="s">
        <v>12</v>
      </c>
      <c r="F44" s="106">
        <v>150000</v>
      </c>
      <c r="G44" s="97">
        <v>0.1</v>
      </c>
      <c r="H44" s="105">
        <v>10000</v>
      </c>
    </row>
    <row r="46" spans="1:8" ht="27.6" x14ac:dyDescent="0.3">
      <c r="A46" s="97">
        <v>33</v>
      </c>
      <c r="B46" s="96"/>
      <c r="C46" s="98" t="s">
        <v>31</v>
      </c>
      <c r="D46" s="99" t="s">
        <v>1002</v>
      </c>
      <c r="E46" s="98" t="s">
        <v>48</v>
      </c>
      <c r="F46" s="97">
        <v>24</v>
      </c>
      <c r="G46" s="105">
        <v>76754.600000000006</v>
      </c>
      <c r="H46" s="105">
        <v>1842110.4</v>
      </c>
    </row>
    <row r="48" spans="1:8" ht="55.2" x14ac:dyDescent="0.3">
      <c r="A48" s="97">
        <v>34</v>
      </c>
      <c r="B48" s="96"/>
      <c r="C48" s="98" t="s">
        <v>32</v>
      </c>
      <c r="D48" s="99" t="s">
        <v>1003</v>
      </c>
      <c r="E48" s="98" t="s">
        <v>594</v>
      </c>
      <c r="F48" s="97">
        <v>15</v>
      </c>
      <c r="G48" s="105">
        <v>2530</v>
      </c>
      <c r="H48" s="105">
        <v>37950</v>
      </c>
    </row>
    <row r="50" spans="1:8" x14ac:dyDescent="0.3">
      <c r="A50" s="102">
        <v>35</v>
      </c>
      <c r="B50" s="102" t="s">
        <v>1271</v>
      </c>
      <c r="C50" s="103" t="s">
        <v>33</v>
      </c>
      <c r="D50" s="102" t="s">
        <v>1004</v>
      </c>
      <c r="E50" s="103"/>
      <c r="F50" s="102"/>
      <c r="G50" s="102"/>
      <c r="H50" s="102"/>
    </row>
    <row r="52" spans="1:8" ht="27.6" x14ac:dyDescent="0.3">
      <c r="A52" s="97">
        <v>36</v>
      </c>
      <c r="B52" s="96"/>
      <c r="C52" s="98" t="s">
        <v>1262</v>
      </c>
      <c r="D52" s="99" t="s">
        <v>1008</v>
      </c>
      <c r="E52" s="98" t="s">
        <v>48</v>
      </c>
      <c r="F52" s="97">
        <v>24</v>
      </c>
      <c r="G52" s="105">
        <v>17129.29</v>
      </c>
      <c r="H52" s="105">
        <v>411102.96</v>
      </c>
    </row>
    <row r="54" spans="1:8" x14ac:dyDescent="0.3">
      <c r="A54" s="97">
        <v>37</v>
      </c>
      <c r="B54" s="96"/>
      <c r="C54" s="98" t="s">
        <v>36</v>
      </c>
      <c r="D54" s="99" t="s">
        <v>1005</v>
      </c>
      <c r="E54" s="98" t="s">
        <v>131</v>
      </c>
      <c r="F54" s="97">
        <v>20</v>
      </c>
      <c r="G54" s="97">
        <v>719.72</v>
      </c>
      <c r="H54" s="105">
        <v>14394.4</v>
      </c>
    </row>
    <row r="56" spans="1:8" x14ac:dyDescent="0.3">
      <c r="A56" s="97">
        <v>38</v>
      </c>
      <c r="B56" s="96"/>
      <c r="C56" s="98" t="s">
        <v>37</v>
      </c>
      <c r="D56" s="99" t="s">
        <v>1007</v>
      </c>
      <c r="E56" s="98" t="s">
        <v>131</v>
      </c>
      <c r="F56" s="97">
        <v>10</v>
      </c>
      <c r="G56" s="97">
        <v>297.77999999999997</v>
      </c>
      <c r="H56" s="105">
        <v>2977.8</v>
      </c>
    </row>
    <row r="59" spans="1:8" x14ac:dyDescent="0.3">
      <c r="A59" s="102">
        <v>39</v>
      </c>
      <c r="B59" s="102" t="s">
        <v>1271</v>
      </c>
      <c r="C59" s="103" t="s">
        <v>40</v>
      </c>
      <c r="D59" s="102" t="s">
        <v>38</v>
      </c>
      <c r="E59" s="103"/>
      <c r="F59" s="102"/>
      <c r="G59" s="102"/>
      <c r="H59" s="102"/>
    </row>
    <row r="61" spans="1:8" ht="27.6" x14ac:dyDescent="0.3">
      <c r="A61" s="97">
        <v>40</v>
      </c>
      <c r="B61" s="96"/>
      <c r="C61" s="98" t="s">
        <v>1262</v>
      </c>
      <c r="D61" s="99" t="s">
        <v>39</v>
      </c>
      <c r="E61" s="98" t="s">
        <v>10</v>
      </c>
      <c r="F61" s="97">
        <v>1</v>
      </c>
      <c r="G61" s="105">
        <v>4000</v>
      </c>
      <c r="H61" s="105">
        <v>4000</v>
      </c>
    </row>
    <row r="63" spans="1:8" x14ac:dyDescent="0.3">
      <c r="A63" s="97">
        <v>41</v>
      </c>
      <c r="B63" s="96"/>
      <c r="C63" s="98" t="s">
        <v>1262</v>
      </c>
      <c r="D63" s="99" t="s">
        <v>1213</v>
      </c>
      <c r="E63" s="98" t="s">
        <v>12</v>
      </c>
      <c r="F63" s="106">
        <v>4000</v>
      </c>
      <c r="G63" s="97">
        <v>0.1</v>
      </c>
      <c r="H63" s="97">
        <v>400</v>
      </c>
    </row>
    <row r="65" spans="1:8" ht="27.6" x14ac:dyDescent="0.3">
      <c r="A65" s="102">
        <v>42</v>
      </c>
      <c r="B65" s="102" t="s">
        <v>1271</v>
      </c>
      <c r="C65" s="103" t="s">
        <v>1040</v>
      </c>
      <c r="D65" s="102" t="s">
        <v>1009</v>
      </c>
      <c r="E65" s="103"/>
      <c r="F65" s="102"/>
      <c r="G65" s="102"/>
      <c r="H65" s="102"/>
    </row>
    <row r="67" spans="1:8" x14ac:dyDescent="0.3">
      <c r="A67" s="97">
        <v>43</v>
      </c>
      <c r="B67" s="96"/>
      <c r="C67" s="98" t="s">
        <v>1262</v>
      </c>
      <c r="D67" s="99" t="s">
        <v>1010</v>
      </c>
      <c r="E67" s="98" t="s">
        <v>1011</v>
      </c>
      <c r="F67" s="97">
        <v>24</v>
      </c>
      <c r="G67" s="96"/>
      <c r="H67" s="96"/>
    </row>
    <row r="69" spans="1:8" x14ac:dyDescent="0.3">
      <c r="A69" s="97">
        <v>44</v>
      </c>
      <c r="B69" s="96"/>
      <c r="C69" s="98" t="s">
        <v>1262</v>
      </c>
      <c r="D69" s="99" t="s">
        <v>1012</v>
      </c>
      <c r="E69" s="98" t="s">
        <v>1011</v>
      </c>
      <c r="F69" s="97">
        <v>24</v>
      </c>
      <c r="G69" s="96"/>
      <c r="H69" s="96"/>
    </row>
    <row r="71" spans="1:8" x14ac:dyDescent="0.3">
      <c r="A71" s="97">
        <v>45</v>
      </c>
      <c r="B71" s="96"/>
      <c r="C71" s="98" t="s">
        <v>1262</v>
      </c>
      <c r="D71" s="99" t="s">
        <v>1013</v>
      </c>
      <c r="E71" s="98" t="s">
        <v>1273</v>
      </c>
      <c r="F71" s="97">
        <v>1</v>
      </c>
      <c r="G71" s="105">
        <v>100000</v>
      </c>
      <c r="H71" s="105">
        <v>100000</v>
      </c>
    </row>
    <row r="73" spans="1:8" ht="27.6" x14ac:dyDescent="0.3">
      <c r="A73" s="97">
        <v>46</v>
      </c>
      <c r="B73" s="96"/>
      <c r="C73" s="98" t="s">
        <v>1262</v>
      </c>
      <c r="D73" s="99" t="s">
        <v>1014</v>
      </c>
      <c r="E73" s="98" t="s">
        <v>12</v>
      </c>
      <c r="F73" s="106">
        <v>100000</v>
      </c>
      <c r="G73" s="97">
        <v>0.1</v>
      </c>
      <c r="H73" s="105">
        <v>10000</v>
      </c>
    </row>
    <row r="75" spans="1:8" x14ac:dyDescent="0.3">
      <c r="A75" s="102">
        <v>47</v>
      </c>
      <c r="B75" s="102" t="s">
        <v>1271</v>
      </c>
      <c r="C75" s="103" t="s">
        <v>1041</v>
      </c>
      <c r="D75" s="102" t="s">
        <v>1015</v>
      </c>
      <c r="E75" s="103"/>
      <c r="F75" s="102"/>
      <c r="G75" s="102"/>
      <c r="H75" s="102"/>
    </row>
    <row r="77" spans="1:8" x14ac:dyDescent="0.3">
      <c r="A77" s="97">
        <v>48</v>
      </c>
      <c r="B77" s="96"/>
      <c r="C77" s="98" t="s">
        <v>1262</v>
      </c>
      <c r="D77" s="99" t="s">
        <v>1016</v>
      </c>
      <c r="E77" s="98" t="s">
        <v>1273</v>
      </c>
      <c r="F77" s="97">
        <v>1</v>
      </c>
      <c r="G77" s="105">
        <v>200000</v>
      </c>
      <c r="H77" s="105">
        <v>200000</v>
      </c>
    </row>
    <row r="79" spans="1:8" ht="27.6" x14ac:dyDescent="0.3">
      <c r="A79" s="97">
        <v>49</v>
      </c>
      <c r="B79" s="96"/>
      <c r="C79" s="98" t="s">
        <v>1262</v>
      </c>
      <c r="D79" s="99" t="s">
        <v>1017</v>
      </c>
      <c r="E79" s="98" t="s">
        <v>12</v>
      </c>
      <c r="F79" s="106">
        <v>200000</v>
      </c>
      <c r="G79" s="97">
        <v>0.1</v>
      </c>
      <c r="H79" s="105">
        <v>20000</v>
      </c>
    </row>
    <row r="81" spans="1:8" x14ac:dyDescent="0.3">
      <c r="A81" s="102">
        <v>50</v>
      </c>
      <c r="B81" s="102" t="s">
        <v>1271</v>
      </c>
      <c r="C81" s="103" t="s">
        <v>1042</v>
      </c>
      <c r="D81" s="102" t="s">
        <v>1018</v>
      </c>
      <c r="E81" s="103"/>
      <c r="F81" s="102"/>
      <c r="G81" s="102"/>
      <c r="H81" s="102"/>
    </row>
    <row r="83" spans="1:8" x14ac:dyDescent="0.3">
      <c r="A83" s="97">
        <v>51</v>
      </c>
      <c r="B83" s="96"/>
      <c r="C83" s="98" t="s">
        <v>1262</v>
      </c>
      <c r="D83" s="99" t="s">
        <v>1019</v>
      </c>
      <c r="E83" s="98" t="s">
        <v>1274</v>
      </c>
      <c r="F83" s="97">
        <v>1</v>
      </c>
      <c r="G83" s="105">
        <v>150000</v>
      </c>
      <c r="H83" s="105">
        <v>150000</v>
      </c>
    </row>
    <row r="85" spans="1:8" ht="27.6" x14ac:dyDescent="0.3">
      <c r="A85" s="97">
        <v>52</v>
      </c>
      <c r="B85" s="96"/>
      <c r="C85" s="98" t="s">
        <v>1262</v>
      </c>
      <c r="D85" s="99" t="s">
        <v>1020</v>
      </c>
      <c r="E85" s="98" t="s">
        <v>12</v>
      </c>
      <c r="F85" s="106">
        <v>150000</v>
      </c>
      <c r="G85" s="97">
        <v>0.1</v>
      </c>
      <c r="H85" s="105">
        <v>15000</v>
      </c>
    </row>
    <row r="87" spans="1:8" x14ac:dyDescent="0.3">
      <c r="A87" s="97">
        <v>53</v>
      </c>
      <c r="B87" s="96"/>
      <c r="C87" s="98" t="s">
        <v>1262</v>
      </c>
      <c r="D87" s="99" t="s">
        <v>1208</v>
      </c>
      <c r="E87" s="98" t="s">
        <v>1274</v>
      </c>
      <c r="F87" s="97">
        <v>1</v>
      </c>
      <c r="G87" s="105">
        <v>50000</v>
      </c>
      <c r="H87" s="105">
        <v>50000</v>
      </c>
    </row>
    <row r="89" spans="1:8" ht="27.6" x14ac:dyDescent="0.3">
      <c r="A89" s="97">
        <v>54</v>
      </c>
      <c r="B89" s="96"/>
      <c r="C89" s="98" t="s">
        <v>1262</v>
      </c>
      <c r="D89" s="99" t="s">
        <v>1021</v>
      </c>
      <c r="E89" s="98" t="s">
        <v>12</v>
      </c>
      <c r="F89" s="106">
        <v>50000</v>
      </c>
      <c r="G89" s="97">
        <v>0.1</v>
      </c>
      <c r="H89" s="105">
        <v>5000</v>
      </c>
    </row>
    <row r="91" spans="1:8" x14ac:dyDescent="0.3">
      <c r="A91" s="102">
        <v>55</v>
      </c>
      <c r="B91" s="102" t="s">
        <v>1271</v>
      </c>
      <c r="C91" s="103" t="s">
        <v>1043</v>
      </c>
      <c r="D91" s="102" t="s">
        <v>1022</v>
      </c>
      <c r="E91" s="103"/>
      <c r="F91" s="102"/>
      <c r="G91" s="102"/>
      <c r="H91" s="102"/>
    </row>
    <row r="93" spans="1:8" ht="41.4" x14ac:dyDescent="0.3">
      <c r="A93" s="97">
        <v>56</v>
      </c>
      <c r="B93" s="96"/>
      <c r="C93" s="98" t="s">
        <v>1262</v>
      </c>
      <c r="D93" s="99" t="s">
        <v>1023</v>
      </c>
      <c r="E93" s="98" t="s">
        <v>1273</v>
      </c>
      <c r="F93" s="97">
        <v>1</v>
      </c>
      <c r="G93" s="105">
        <v>200000</v>
      </c>
      <c r="H93" s="105">
        <v>200000</v>
      </c>
    </row>
    <row r="95" spans="1:8" ht="27.6" x14ac:dyDescent="0.3">
      <c r="A95" s="97">
        <v>57</v>
      </c>
      <c r="B95" s="96"/>
      <c r="C95" s="98" t="s">
        <v>1262</v>
      </c>
      <c r="D95" s="99" t="s">
        <v>1024</v>
      </c>
      <c r="E95" s="98" t="s">
        <v>1274</v>
      </c>
      <c r="F95" s="97">
        <v>1</v>
      </c>
      <c r="G95" s="105">
        <v>200000</v>
      </c>
      <c r="H95" s="105">
        <v>200000</v>
      </c>
    </row>
    <row r="97" spans="1:8" ht="27.6" x14ac:dyDescent="0.3">
      <c r="A97" s="97">
        <v>58</v>
      </c>
      <c r="B97" s="96"/>
      <c r="C97" s="98" t="s">
        <v>1262</v>
      </c>
      <c r="D97" s="99" t="s">
        <v>1025</v>
      </c>
      <c r="E97" s="98" t="s">
        <v>12</v>
      </c>
      <c r="F97" s="106">
        <v>200000</v>
      </c>
      <c r="G97" s="97">
        <v>0.1</v>
      </c>
      <c r="H97" s="105">
        <v>20000</v>
      </c>
    </row>
    <row r="99" spans="1:8" x14ac:dyDescent="0.3">
      <c r="A99" s="97">
        <v>59</v>
      </c>
      <c r="B99" s="96"/>
      <c r="C99" s="98" t="s">
        <v>1262</v>
      </c>
      <c r="D99" s="99" t="s">
        <v>1026</v>
      </c>
      <c r="E99" s="98" t="s">
        <v>1273</v>
      </c>
      <c r="F99" s="97">
        <v>1</v>
      </c>
      <c r="G99" s="105">
        <v>80000</v>
      </c>
      <c r="H99" s="105">
        <v>80000</v>
      </c>
    </row>
    <row r="101" spans="1:8" x14ac:dyDescent="0.3">
      <c r="A101" s="97">
        <v>60</v>
      </c>
      <c r="B101" s="96"/>
      <c r="C101" s="98" t="s">
        <v>1044</v>
      </c>
      <c r="D101" s="99" t="s">
        <v>1027</v>
      </c>
      <c r="E101" s="98" t="s">
        <v>1164</v>
      </c>
      <c r="F101" s="97">
        <v>1</v>
      </c>
      <c r="G101" s="96"/>
      <c r="H101" s="97" t="s">
        <v>1275</v>
      </c>
    </row>
    <row r="103" spans="1:8" ht="27.6" x14ac:dyDescent="0.3">
      <c r="A103" s="97">
        <v>61</v>
      </c>
      <c r="B103" s="96"/>
      <c r="C103" s="98" t="s">
        <v>1045</v>
      </c>
      <c r="D103" s="99" t="s">
        <v>1163</v>
      </c>
      <c r="E103" s="98" t="s">
        <v>1164</v>
      </c>
      <c r="F103" s="97">
        <v>1</v>
      </c>
      <c r="G103" s="96"/>
      <c r="H103" s="97" t="s">
        <v>1275</v>
      </c>
    </row>
    <row r="105" spans="1:8" ht="41.4" x14ac:dyDescent="0.3">
      <c r="A105" s="97">
        <v>62</v>
      </c>
      <c r="B105" s="96"/>
      <c r="C105" s="98" t="s">
        <v>1165</v>
      </c>
      <c r="D105" s="99" t="s">
        <v>1276</v>
      </c>
      <c r="E105" s="98" t="s">
        <v>1164</v>
      </c>
      <c r="F105" s="97">
        <v>1</v>
      </c>
      <c r="G105" s="96"/>
      <c r="H105" s="97" t="s">
        <v>1275</v>
      </c>
    </row>
    <row r="107" spans="1:8" ht="41.4" x14ac:dyDescent="0.3">
      <c r="A107" s="97">
        <v>63</v>
      </c>
      <c r="B107" s="96"/>
      <c r="C107" s="98" t="s">
        <v>1167</v>
      </c>
      <c r="D107" s="99" t="s">
        <v>1277</v>
      </c>
      <c r="E107" s="98" t="s">
        <v>1011</v>
      </c>
      <c r="F107" s="97">
        <v>24</v>
      </c>
      <c r="G107" s="105">
        <v>34952.879999999997</v>
      </c>
      <c r="H107" s="105">
        <v>838869.12</v>
      </c>
    </row>
    <row r="109" spans="1:8" x14ac:dyDescent="0.3">
      <c r="A109" s="102">
        <v>64</v>
      </c>
      <c r="B109" s="102" t="s">
        <v>1271</v>
      </c>
      <c r="C109" s="103" t="s">
        <v>1168</v>
      </c>
      <c r="D109" s="102" t="s">
        <v>1169</v>
      </c>
      <c r="E109" s="103"/>
      <c r="F109" s="102"/>
      <c r="G109" s="102"/>
      <c r="H109" s="102"/>
    </row>
    <row r="112" spans="1:8" x14ac:dyDescent="0.3">
      <c r="A112" s="97">
        <v>65</v>
      </c>
      <c r="B112" s="96"/>
      <c r="C112" s="98" t="s">
        <v>1262</v>
      </c>
      <c r="D112" s="99" t="s">
        <v>1199</v>
      </c>
      <c r="E112" s="98" t="s">
        <v>63</v>
      </c>
      <c r="F112" s="97">
        <v>400</v>
      </c>
      <c r="G112" s="97">
        <v>44.33</v>
      </c>
      <c r="H112" s="105">
        <v>17732</v>
      </c>
    </row>
    <row r="114" spans="1:8" x14ac:dyDescent="0.3">
      <c r="A114" s="97">
        <v>66</v>
      </c>
      <c r="B114" s="96"/>
      <c r="C114" s="98" t="s">
        <v>1262</v>
      </c>
      <c r="D114" s="99" t="s">
        <v>1200</v>
      </c>
      <c r="E114" s="98" t="s">
        <v>63</v>
      </c>
      <c r="F114" s="97">
        <v>250</v>
      </c>
      <c r="G114" s="97">
        <v>33</v>
      </c>
      <c r="H114" s="105">
        <v>8250</v>
      </c>
    </row>
    <row r="116" spans="1:8" x14ac:dyDescent="0.3">
      <c r="A116" s="97">
        <v>67</v>
      </c>
      <c r="B116" s="96"/>
      <c r="C116" s="98" t="s">
        <v>1262</v>
      </c>
      <c r="D116" s="99" t="s">
        <v>1201</v>
      </c>
      <c r="E116" s="98" t="s">
        <v>63</v>
      </c>
      <c r="F116" s="97">
        <v>100</v>
      </c>
      <c r="G116" s="97">
        <v>16.5</v>
      </c>
      <c r="H116" s="105">
        <v>1650</v>
      </c>
    </row>
    <row r="118" spans="1:8" x14ac:dyDescent="0.3">
      <c r="A118" s="97">
        <v>68</v>
      </c>
      <c r="B118" s="96"/>
      <c r="C118" s="98" t="s">
        <v>1262</v>
      </c>
      <c r="D118" s="99" t="s">
        <v>1202</v>
      </c>
      <c r="E118" s="98" t="s">
        <v>63</v>
      </c>
      <c r="F118" s="97">
        <v>400</v>
      </c>
      <c r="G118" s="97">
        <v>324.5</v>
      </c>
      <c r="H118" s="105">
        <v>129800</v>
      </c>
    </row>
    <row r="120" spans="1:8" x14ac:dyDescent="0.3">
      <c r="A120" s="97">
        <v>69</v>
      </c>
      <c r="B120" s="96"/>
      <c r="C120" s="98" t="s">
        <v>1262</v>
      </c>
      <c r="D120" s="99" t="s">
        <v>1203</v>
      </c>
      <c r="E120" s="98" t="s">
        <v>63</v>
      </c>
      <c r="F120" s="97">
        <v>400</v>
      </c>
      <c r="G120" s="97">
        <v>3.85</v>
      </c>
      <c r="H120" s="105">
        <v>1540</v>
      </c>
    </row>
    <row r="122" spans="1:8" x14ac:dyDescent="0.3">
      <c r="A122" s="97">
        <v>70</v>
      </c>
      <c r="B122" s="96"/>
      <c r="C122" s="98" t="s">
        <v>1262</v>
      </c>
      <c r="D122" s="99" t="s">
        <v>1204</v>
      </c>
      <c r="E122" s="98" t="s">
        <v>63</v>
      </c>
      <c r="F122" s="97">
        <v>400</v>
      </c>
      <c r="G122" s="97">
        <v>3.93</v>
      </c>
      <c r="H122" s="105">
        <v>1572</v>
      </c>
    </row>
    <row r="124" spans="1:8" x14ac:dyDescent="0.3">
      <c r="A124" s="97">
        <v>71</v>
      </c>
      <c r="B124" s="96"/>
      <c r="C124" s="98" t="s">
        <v>1262</v>
      </c>
      <c r="D124" s="99" t="s">
        <v>1205</v>
      </c>
      <c r="E124" s="98" t="s">
        <v>63</v>
      </c>
      <c r="F124" s="97">
        <v>400</v>
      </c>
      <c r="G124" s="97">
        <v>21.23</v>
      </c>
      <c r="H124" s="105">
        <v>8492</v>
      </c>
    </row>
    <row r="126" spans="1:8" ht="27.6" x14ac:dyDescent="0.3">
      <c r="A126" s="97">
        <v>72</v>
      </c>
      <c r="B126" s="96"/>
      <c r="C126" s="98" t="s">
        <v>1262</v>
      </c>
      <c r="D126" s="99" t="s">
        <v>1206</v>
      </c>
      <c r="E126" s="98" t="s">
        <v>63</v>
      </c>
      <c r="F126" s="97">
        <v>400</v>
      </c>
      <c r="G126" s="97">
        <v>165</v>
      </c>
      <c r="H126" s="105">
        <v>66000</v>
      </c>
    </row>
    <row r="128" spans="1:8" x14ac:dyDescent="0.3">
      <c r="A128" s="97">
        <v>73</v>
      </c>
      <c r="B128" s="96"/>
      <c r="C128" s="98" t="s">
        <v>1262</v>
      </c>
      <c r="D128" s="99" t="s">
        <v>1207</v>
      </c>
      <c r="E128" s="98" t="s">
        <v>63</v>
      </c>
      <c r="F128" s="97">
        <v>150</v>
      </c>
      <c r="G128" s="97">
        <v>105.6</v>
      </c>
      <c r="H128" s="105">
        <v>15840</v>
      </c>
    </row>
    <row r="130" spans="1:8" ht="27.6" x14ac:dyDescent="0.3">
      <c r="A130" s="102">
        <v>74</v>
      </c>
      <c r="B130" s="102" t="s">
        <v>1271</v>
      </c>
      <c r="C130" s="103" t="s">
        <v>1173</v>
      </c>
      <c r="D130" s="102" t="s">
        <v>1170</v>
      </c>
      <c r="E130" s="103"/>
      <c r="F130" s="102"/>
      <c r="G130" s="102"/>
      <c r="H130" s="102"/>
    </row>
    <row r="132" spans="1:8" ht="27.6" x14ac:dyDescent="0.3">
      <c r="A132" s="97">
        <v>75</v>
      </c>
      <c r="B132" s="96"/>
      <c r="C132" s="98" t="s">
        <v>1262</v>
      </c>
      <c r="D132" s="99" t="s">
        <v>1171</v>
      </c>
      <c r="E132" s="98" t="s">
        <v>1011</v>
      </c>
      <c r="F132" s="97">
        <v>24</v>
      </c>
      <c r="G132" s="105">
        <v>43109</v>
      </c>
      <c r="H132" s="105">
        <v>1034616</v>
      </c>
    </row>
    <row r="134" spans="1:8" ht="27.6" x14ac:dyDescent="0.3">
      <c r="A134" s="97">
        <v>76</v>
      </c>
      <c r="B134" s="96"/>
      <c r="C134" s="98" t="s">
        <v>1262</v>
      </c>
      <c r="D134" s="99" t="s">
        <v>1172</v>
      </c>
      <c r="E134" s="98" t="s">
        <v>1011</v>
      </c>
      <c r="F134" s="97">
        <v>24</v>
      </c>
      <c r="G134" s="105">
        <v>82433.33</v>
      </c>
      <c r="H134" s="105">
        <v>1978399.92</v>
      </c>
    </row>
    <row r="136" spans="1:8" ht="27.6" x14ac:dyDescent="0.3">
      <c r="A136" s="102">
        <v>77</v>
      </c>
      <c r="B136" s="102" t="s">
        <v>1271</v>
      </c>
      <c r="C136" s="103" t="s">
        <v>1174</v>
      </c>
      <c r="D136" s="102" t="s">
        <v>1175</v>
      </c>
      <c r="E136" s="103"/>
      <c r="F136" s="102"/>
      <c r="G136" s="102"/>
      <c r="H136" s="102"/>
    </row>
    <row r="138" spans="1:8" ht="27.6" x14ac:dyDescent="0.3">
      <c r="A138" s="97">
        <v>78</v>
      </c>
      <c r="B138" s="96"/>
      <c r="C138" s="98" t="s">
        <v>1262</v>
      </c>
      <c r="D138" s="99" t="s">
        <v>1176</v>
      </c>
      <c r="E138" s="98" t="s">
        <v>63</v>
      </c>
      <c r="F138" s="97">
        <v>250</v>
      </c>
      <c r="G138" s="97">
        <v>605</v>
      </c>
      <c r="H138" s="105">
        <v>151250</v>
      </c>
    </row>
    <row r="140" spans="1:8" x14ac:dyDescent="0.3">
      <c r="A140" s="97">
        <v>79</v>
      </c>
      <c r="B140" s="96"/>
      <c r="C140" s="98" t="s">
        <v>1262</v>
      </c>
      <c r="D140" s="99" t="s">
        <v>1177</v>
      </c>
      <c r="E140" s="98" t="s">
        <v>63</v>
      </c>
      <c r="F140" s="97">
        <v>150</v>
      </c>
      <c r="G140" s="97">
        <v>605</v>
      </c>
      <c r="H140" s="105">
        <v>90750</v>
      </c>
    </row>
    <row r="142" spans="1:8" x14ac:dyDescent="0.3">
      <c r="A142" s="97">
        <v>80</v>
      </c>
      <c r="B142" s="96"/>
      <c r="C142" s="98" t="s">
        <v>1262</v>
      </c>
      <c r="D142" s="99" t="s">
        <v>1178</v>
      </c>
      <c r="E142" s="98" t="s">
        <v>63</v>
      </c>
      <c r="F142" s="97">
        <v>250</v>
      </c>
      <c r="G142" s="97">
        <v>605</v>
      </c>
      <c r="H142" s="105">
        <v>151250</v>
      </c>
    </row>
    <row r="144" spans="1:8" x14ac:dyDescent="0.3">
      <c r="A144" s="97">
        <v>81</v>
      </c>
      <c r="B144" s="96"/>
      <c r="C144" s="98" t="s">
        <v>1179</v>
      </c>
      <c r="D144" s="99" t="s">
        <v>1180</v>
      </c>
      <c r="E144" s="98" t="s">
        <v>63</v>
      </c>
      <c r="F144" s="97">
        <v>250</v>
      </c>
      <c r="G144" s="97">
        <v>968</v>
      </c>
      <c r="H144" s="105">
        <v>242000</v>
      </c>
    </row>
    <row r="146" spans="1:8" x14ac:dyDescent="0.3">
      <c r="A146" s="102">
        <v>82</v>
      </c>
      <c r="B146" s="102" t="s">
        <v>1271</v>
      </c>
      <c r="C146" s="103" t="s">
        <v>1181</v>
      </c>
      <c r="D146" s="102" t="s">
        <v>1182</v>
      </c>
      <c r="E146" s="103"/>
      <c r="F146" s="102"/>
      <c r="G146" s="102"/>
      <c r="H146" s="102"/>
    </row>
    <row r="148" spans="1:8" x14ac:dyDescent="0.3">
      <c r="A148" s="97">
        <v>83</v>
      </c>
      <c r="B148" s="96"/>
      <c r="C148" s="98" t="s">
        <v>1262</v>
      </c>
      <c r="D148" s="99" t="s">
        <v>1183</v>
      </c>
      <c r="E148" s="98" t="s">
        <v>63</v>
      </c>
      <c r="F148" s="97">
        <v>5</v>
      </c>
      <c r="G148" s="105">
        <v>8800</v>
      </c>
      <c r="H148" s="105">
        <v>44000</v>
      </c>
    </row>
    <row r="150" spans="1:8" ht="55.2" x14ac:dyDescent="0.3">
      <c r="A150" s="97">
        <v>84</v>
      </c>
      <c r="B150" s="96"/>
      <c r="C150" s="98" t="s">
        <v>1262</v>
      </c>
      <c r="D150" s="99" t="s">
        <v>1184</v>
      </c>
      <c r="E150" s="98" t="s">
        <v>63</v>
      </c>
      <c r="F150" s="97">
        <v>5</v>
      </c>
      <c r="G150" s="96"/>
      <c r="H150" s="97" t="s">
        <v>1278</v>
      </c>
    </row>
    <row r="152" spans="1:8" x14ac:dyDescent="0.3">
      <c r="A152" s="97">
        <v>85</v>
      </c>
      <c r="B152" s="96"/>
      <c r="C152" s="98" t="s">
        <v>1262</v>
      </c>
      <c r="D152" s="99" t="s">
        <v>1185</v>
      </c>
      <c r="E152" s="98" t="s">
        <v>63</v>
      </c>
      <c r="F152" s="97">
        <v>5</v>
      </c>
      <c r="G152" s="105">
        <v>8800</v>
      </c>
      <c r="H152" s="105">
        <v>44000</v>
      </c>
    </row>
    <row r="154" spans="1:8" x14ac:dyDescent="0.3">
      <c r="A154" s="97">
        <v>86</v>
      </c>
      <c r="B154" s="96"/>
      <c r="C154" s="98" t="s">
        <v>1262</v>
      </c>
      <c r="D154" s="99" t="s">
        <v>1186</v>
      </c>
      <c r="E154" s="98" t="s">
        <v>63</v>
      </c>
      <c r="F154" s="97">
        <v>150</v>
      </c>
      <c r="G154" s="97">
        <v>880</v>
      </c>
      <c r="H154" s="105">
        <v>132000</v>
      </c>
    </row>
    <row r="156" spans="1:8" x14ac:dyDescent="0.3">
      <c r="A156" s="97">
        <v>87</v>
      </c>
      <c r="B156" s="96"/>
      <c r="C156" s="98" t="s">
        <v>1187</v>
      </c>
      <c r="D156" s="99" t="s">
        <v>1188</v>
      </c>
      <c r="E156" s="98" t="s">
        <v>63</v>
      </c>
      <c r="F156" s="97">
        <v>25</v>
      </c>
      <c r="G156" s="105">
        <v>1980</v>
      </c>
      <c r="H156" s="105">
        <v>49500</v>
      </c>
    </row>
    <row r="158" spans="1:8" ht="27.6" x14ac:dyDescent="0.3">
      <c r="A158" s="97">
        <v>88</v>
      </c>
      <c r="B158" s="96"/>
      <c r="C158" s="98" t="s">
        <v>1189</v>
      </c>
      <c r="D158" s="99" t="s">
        <v>1194</v>
      </c>
      <c r="E158" s="98" t="s">
        <v>1195</v>
      </c>
      <c r="F158" s="97">
        <v>125</v>
      </c>
      <c r="G158" s="96"/>
      <c r="H158" s="97" t="s">
        <v>1278</v>
      </c>
    </row>
    <row r="160" spans="1:8" x14ac:dyDescent="0.3">
      <c r="A160" s="97">
        <v>89</v>
      </c>
      <c r="B160" s="96"/>
      <c r="C160" s="98" t="s">
        <v>1190</v>
      </c>
      <c r="D160" s="99" t="s">
        <v>1196</v>
      </c>
      <c r="E160" s="98" t="s">
        <v>63</v>
      </c>
      <c r="F160" s="97">
        <v>2</v>
      </c>
      <c r="G160" s="97">
        <v>484</v>
      </c>
      <c r="H160" s="97">
        <v>968</v>
      </c>
    </row>
    <row r="162" spans="1:8" x14ac:dyDescent="0.3">
      <c r="A162" s="97">
        <v>90</v>
      </c>
      <c r="B162" s="96"/>
      <c r="C162" s="98" t="s">
        <v>1191</v>
      </c>
      <c r="D162" s="99" t="s">
        <v>1197</v>
      </c>
      <c r="E162" s="98" t="s">
        <v>1011</v>
      </c>
      <c r="F162" s="97">
        <v>24</v>
      </c>
      <c r="G162" s="105">
        <v>38720</v>
      </c>
      <c r="H162" s="105">
        <v>929280</v>
      </c>
    </row>
    <row r="164" spans="1:8" x14ac:dyDescent="0.3">
      <c r="A164" s="97">
        <v>91</v>
      </c>
      <c r="B164" s="96"/>
      <c r="C164" s="98" t="s">
        <v>1192</v>
      </c>
      <c r="D164" s="99" t="s">
        <v>1198</v>
      </c>
      <c r="E164" s="98" t="s">
        <v>1164</v>
      </c>
      <c r="F164" s="97">
        <v>1</v>
      </c>
      <c r="G164" s="96"/>
      <c r="H164" s="97" t="s">
        <v>1279</v>
      </c>
    </row>
    <row r="166" spans="1:8" x14ac:dyDescent="0.3">
      <c r="A166" s="97">
        <v>92</v>
      </c>
      <c r="B166" s="96"/>
      <c r="C166" s="98" t="s">
        <v>1193</v>
      </c>
      <c r="D166" s="99" t="s">
        <v>1223</v>
      </c>
      <c r="E166" s="98" t="s">
        <v>1164</v>
      </c>
      <c r="F166" s="97">
        <v>1</v>
      </c>
      <c r="G166" s="96"/>
      <c r="H166" s="97" t="s">
        <v>1279</v>
      </c>
    </row>
    <row r="168" spans="1:8" ht="27.6" x14ac:dyDescent="0.3">
      <c r="A168" s="102">
        <v>93</v>
      </c>
      <c r="B168" s="102" t="s">
        <v>1271</v>
      </c>
      <c r="C168" s="103" t="s">
        <v>1046</v>
      </c>
      <c r="D168" s="102" t="s">
        <v>1028</v>
      </c>
      <c r="E168" s="103"/>
      <c r="F168" s="102"/>
      <c r="G168" s="102"/>
      <c r="H168" s="102"/>
    </row>
    <row r="170" spans="1:8" ht="27.6" x14ac:dyDescent="0.3">
      <c r="A170" s="97">
        <v>94</v>
      </c>
      <c r="B170" s="96"/>
      <c r="C170" s="98" t="s">
        <v>1262</v>
      </c>
      <c r="D170" s="99" t="s">
        <v>1029</v>
      </c>
      <c r="E170" s="98" t="s">
        <v>1273</v>
      </c>
      <c r="F170" s="97">
        <v>1</v>
      </c>
      <c r="G170" s="105">
        <v>4000000</v>
      </c>
      <c r="H170" s="105">
        <v>4000000</v>
      </c>
    </row>
    <row r="172" spans="1:8" ht="27.6" x14ac:dyDescent="0.3">
      <c r="A172" s="97">
        <v>95</v>
      </c>
      <c r="B172" s="96"/>
      <c r="C172" s="98" t="s">
        <v>1262</v>
      </c>
      <c r="D172" s="99" t="s">
        <v>1030</v>
      </c>
      <c r="E172" s="98" t="s">
        <v>1273</v>
      </c>
      <c r="F172" s="97">
        <v>1</v>
      </c>
      <c r="G172" s="105">
        <v>3000000</v>
      </c>
      <c r="H172" s="105">
        <v>3000000</v>
      </c>
    </row>
    <row r="175" spans="1:8" x14ac:dyDescent="0.3">
      <c r="A175" s="102">
        <v>96</v>
      </c>
      <c r="B175" s="102" t="s">
        <v>1271</v>
      </c>
      <c r="C175" s="103" t="s">
        <v>1047</v>
      </c>
      <c r="D175" s="102" t="s">
        <v>1031</v>
      </c>
      <c r="E175" s="103"/>
      <c r="F175" s="102"/>
      <c r="G175" s="102"/>
      <c r="H175" s="102"/>
    </row>
    <row r="177" spans="1:8" x14ac:dyDescent="0.3">
      <c r="A177" s="97">
        <v>97</v>
      </c>
      <c r="B177" s="96"/>
      <c r="C177" s="98" t="s">
        <v>1262</v>
      </c>
      <c r="D177" s="99" t="s">
        <v>1032</v>
      </c>
      <c r="E177" s="98" t="s">
        <v>63</v>
      </c>
      <c r="F177" s="97">
        <v>30</v>
      </c>
      <c r="G177" s="96"/>
      <c r="H177" s="97" t="s">
        <v>1279</v>
      </c>
    </row>
    <row r="179" spans="1:8" x14ac:dyDescent="0.3">
      <c r="A179" s="97">
        <v>98</v>
      </c>
      <c r="B179" s="96"/>
      <c r="C179" s="98" t="s">
        <v>1262</v>
      </c>
      <c r="D179" s="99" t="s">
        <v>1033</v>
      </c>
      <c r="E179" s="98" t="s">
        <v>63</v>
      </c>
      <c r="F179" s="97">
        <v>30</v>
      </c>
      <c r="G179" s="105">
        <v>1683</v>
      </c>
      <c r="H179" s="105">
        <v>50490</v>
      </c>
    </row>
    <row r="181" spans="1:8" ht="41.4" x14ac:dyDescent="0.3">
      <c r="A181" s="97">
        <v>99</v>
      </c>
      <c r="B181" s="96"/>
      <c r="C181" s="98" t="s">
        <v>1048</v>
      </c>
      <c r="D181" s="99" t="s">
        <v>1034</v>
      </c>
      <c r="E181" s="98" t="s">
        <v>1280</v>
      </c>
      <c r="F181" s="97">
        <v>72</v>
      </c>
      <c r="G181" s="96"/>
      <c r="H181" s="97" t="s">
        <v>1281</v>
      </c>
    </row>
    <row r="183" spans="1:8" ht="27.6" x14ac:dyDescent="0.3">
      <c r="A183" s="97">
        <v>100</v>
      </c>
      <c r="B183" s="96"/>
      <c r="C183" s="98" t="s">
        <v>1049</v>
      </c>
      <c r="D183" s="99" t="s">
        <v>1035</v>
      </c>
      <c r="E183" s="98" t="s">
        <v>1273</v>
      </c>
      <c r="F183" s="97">
        <v>1</v>
      </c>
      <c r="G183" s="105">
        <v>550000</v>
      </c>
      <c r="H183" s="105">
        <v>550000</v>
      </c>
    </row>
    <row r="185" spans="1:8" ht="41.4" x14ac:dyDescent="0.3">
      <c r="A185" s="102">
        <v>101</v>
      </c>
      <c r="B185" s="102" t="s">
        <v>1271</v>
      </c>
      <c r="C185" s="103" t="s">
        <v>1050</v>
      </c>
      <c r="D185" s="102" t="s">
        <v>1055</v>
      </c>
      <c r="E185" s="103"/>
      <c r="F185" s="102"/>
      <c r="G185" s="102"/>
      <c r="H185" s="102"/>
    </row>
    <row r="187" spans="1:8" ht="27.6" x14ac:dyDescent="0.3">
      <c r="A187" s="97">
        <v>102</v>
      </c>
      <c r="B187" s="96"/>
      <c r="C187" s="98" t="s">
        <v>1262</v>
      </c>
      <c r="D187" s="99" t="s">
        <v>1036</v>
      </c>
      <c r="E187" s="98" t="s">
        <v>594</v>
      </c>
      <c r="F187" s="97">
        <v>20</v>
      </c>
      <c r="G187" s="96"/>
      <c r="H187" s="97" t="s">
        <v>1282</v>
      </c>
    </row>
    <row r="189" spans="1:8" ht="41.4" x14ac:dyDescent="0.3">
      <c r="A189" s="102">
        <v>103</v>
      </c>
      <c r="B189" s="102" t="s">
        <v>1271</v>
      </c>
      <c r="C189" s="103" t="s">
        <v>1051</v>
      </c>
      <c r="D189" s="102" t="s">
        <v>1054</v>
      </c>
      <c r="E189" s="103"/>
      <c r="F189" s="102"/>
      <c r="G189" s="102"/>
      <c r="H189" s="102"/>
    </row>
    <row r="191" spans="1:8" x14ac:dyDescent="0.3">
      <c r="A191" s="97">
        <v>104</v>
      </c>
      <c r="B191" s="96"/>
      <c r="C191" s="98" t="s">
        <v>1262</v>
      </c>
      <c r="D191" s="99" t="s">
        <v>1037</v>
      </c>
      <c r="E191" s="98" t="s">
        <v>594</v>
      </c>
      <c r="F191" s="97">
        <v>300</v>
      </c>
      <c r="G191" s="96"/>
      <c r="H191" s="97" t="s">
        <v>1283</v>
      </c>
    </row>
    <row r="193" spans="1:8" x14ac:dyDescent="0.3">
      <c r="A193" s="97">
        <v>105</v>
      </c>
      <c r="B193" s="96"/>
      <c r="C193" s="98" t="s">
        <v>1052</v>
      </c>
      <c r="D193" s="99" t="s">
        <v>1038</v>
      </c>
      <c r="E193" s="98" t="s">
        <v>1011</v>
      </c>
      <c r="F193" s="97">
        <v>24</v>
      </c>
      <c r="G193" s="105">
        <v>48760</v>
      </c>
      <c r="H193" s="105">
        <v>1170240</v>
      </c>
    </row>
    <row r="195" spans="1:8" ht="27.6" x14ac:dyDescent="0.3">
      <c r="A195" s="97">
        <v>106</v>
      </c>
      <c r="B195" s="96"/>
      <c r="C195" s="98" t="s">
        <v>1053</v>
      </c>
      <c r="D195" s="99" t="s">
        <v>1039</v>
      </c>
      <c r="E195" s="98" t="s">
        <v>1164</v>
      </c>
      <c r="F195" s="97">
        <v>1</v>
      </c>
      <c r="G195" s="105">
        <v>7950</v>
      </c>
      <c r="H195" s="105">
        <v>7950</v>
      </c>
    </row>
    <row r="198" spans="1:8" x14ac:dyDescent="0.3">
      <c r="A198" s="102">
        <v>107</v>
      </c>
      <c r="B198" s="102">
        <v>3</v>
      </c>
      <c r="C198" s="103" t="s">
        <v>1262</v>
      </c>
      <c r="D198" s="102" t="s">
        <v>1089</v>
      </c>
      <c r="E198" s="103" t="s">
        <v>1262</v>
      </c>
      <c r="F198" s="102"/>
      <c r="G198" s="102"/>
      <c r="H198" s="104">
        <v>42118792.5</v>
      </c>
    </row>
    <row r="200" spans="1:8" ht="27.6" x14ac:dyDescent="0.3">
      <c r="A200" s="102">
        <v>108</v>
      </c>
      <c r="B200" s="102" t="s">
        <v>1271</v>
      </c>
      <c r="C200" s="103" t="s">
        <v>1067</v>
      </c>
      <c r="D200" s="102" t="s">
        <v>42</v>
      </c>
      <c r="E200" s="103"/>
      <c r="F200" s="102"/>
      <c r="G200" s="102"/>
      <c r="H200" s="102"/>
    </row>
    <row r="202" spans="1:8" x14ac:dyDescent="0.3">
      <c r="A202" s="102">
        <v>109</v>
      </c>
      <c r="B202" s="102" t="s">
        <v>1271</v>
      </c>
      <c r="C202" s="103" t="s">
        <v>43</v>
      </c>
      <c r="D202" s="102" t="s">
        <v>44</v>
      </c>
      <c r="E202" s="103"/>
      <c r="F202" s="102"/>
      <c r="G202" s="102"/>
      <c r="H202" s="102"/>
    </row>
    <row r="204" spans="1:8" x14ac:dyDescent="0.3">
      <c r="A204" s="97">
        <v>110</v>
      </c>
      <c r="B204" s="96"/>
      <c r="C204" s="98" t="s">
        <v>1262</v>
      </c>
      <c r="D204" s="99" t="s">
        <v>45</v>
      </c>
      <c r="E204" s="98" t="s">
        <v>1284</v>
      </c>
      <c r="F204" s="97">
        <v>1</v>
      </c>
      <c r="G204" s="105">
        <v>5720470.2000000002</v>
      </c>
      <c r="H204" s="105">
        <v>5720470.2000000002</v>
      </c>
    </row>
    <row r="206" spans="1:8" x14ac:dyDescent="0.3">
      <c r="A206" s="97">
        <v>111</v>
      </c>
      <c r="B206" s="96"/>
      <c r="C206" s="98" t="s">
        <v>1262</v>
      </c>
      <c r="D206" s="99" t="s">
        <v>46</v>
      </c>
      <c r="E206" s="98" t="s">
        <v>1284</v>
      </c>
      <c r="F206" s="97">
        <v>1</v>
      </c>
      <c r="G206" s="96"/>
      <c r="H206" s="97" t="s">
        <v>1285</v>
      </c>
    </row>
    <row r="208" spans="1:8" x14ac:dyDescent="0.3">
      <c r="A208" s="97">
        <v>112</v>
      </c>
      <c r="B208" s="96"/>
      <c r="C208" s="98" t="s">
        <v>1262</v>
      </c>
      <c r="D208" s="99" t="s">
        <v>47</v>
      </c>
      <c r="E208" s="98" t="s">
        <v>48</v>
      </c>
      <c r="F208" s="97">
        <v>24</v>
      </c>
      <c r="G208" s="105">
        <v>1429588.54</v>
      </c>
      <c r="H208" s="105">
        <v>34310124.960000001</v>
      </c>
    </row>
    <row r="210" spans="1:8" ht="27.6" x14ac:dyDescent="0.3">
      <c r="A210" s="97">
        <v>113</v>
      </c>
      <c r="B210" s="96"/>
      <c r="C210" s="98" t="s">
        <v>1262</v>
      </c>
      <c r="D210" s="99" t="s">
        <v>1219</v>
      </c>
      <c r="E210" s="98" t="s">
        <v>48</v>
      </c>
      <c r="F210" s="97">
        <v>2</v>
      </c>
      <c r="G210" s="105">
        <v>500000</v>
      </c>
      <c r="H210" s="105">
        <v>1000000</v>
      </c>
    </row>
    <row r="212" spans="1:8" x14ac:dyDescent="0.3">
      <c r="A212" s="102">
        <v>114</v>
      </c>
      <c r="B212" s="102" t="s">
        <v>1271</v>
      </c>
      <c r="C212" s="103" t="s">
        <v>1056</v>
      </c>
      <c r="D212" s="102" t="s">
        <v>1057</v>
      </c>
      <c r="E212" s="103"/>
      <c r="F212" s="102"/>
      <c r="G212" s="102"/>
      <c r="H212" s="102"/>
    </row>
    <row r="214" spans="1:8" x14ac:dyDescent="0.3">
      <c r="A214" s="97">
        <v>115</v>
      </c>
      <c r="B214" s="96"/>
      <c r="C214" s="98" t="s">
        <v>1262</v>
      </c>
      <c r="D214" s="99" t="s">
        <v>1062</v>
      </c>
      <c r="E214" s="98" t="s">
        <v>10</v>
      </c>
      <c r="F214" s="97">
        <v>1</v>
      </c>
      <c r="G214" s="105">
        <v>50000</v>
      </c>
      <c r="H214" s="105">
        <v>50000</v>
      </c>
    </row>
    <row r="216" spans="1:8" ht="27.6" x14ac:dyDescent="0.3">
      <c r="A216" s="97">
        <v>116</v>
      </c>
      <c r="B216" s="96"/>
      <c r="C216" s="98" t="s">
        <v>1262</v>
      </c>
      <c r="D216" s="99" t="s">
        <v>1063</v>
      </c>
      <c r="E216" s="98" t="s">
        <v>12</v>
      </c>
      <c r="F216" s="106">
        <v>50000</v>
      </c>
      <c r="G216" s="97">
        <v>0.1</v>
      </c>
      <c r="H216" s="105">
        <v>5000</v>
      </c>
    </row>
    <row r="218" spans="1:8" x14ac:dyDescent="0.3">
      <c r="A218" s="97">
        <v>117</v>
      </c>
      <c r="B218" s="96"/>
      <c r="C218" s="98" t="s">
        <v>1262</v>
      </c>
      <c r="D218" s="99" t="s">
        <v>1064</v>
      </c>
      <c r="E218" s="98" t="s">
        <v>10</v>
      </c>
      <c r="F218" s="97">
        <v>1</v>
      </c>
      <c r="G218" s="105">
        <v>40000</v>
      </c>
      <c r="H218" s="105">
        <v>40000</v>
      </c>
    </row>
    <row r="220" spans="1:8" ht="27.6" x14ac:dyDescent="0.3">
      <c r="A220" s="97">
        <v>118</v>
      </c>
      <c r="B220" s="96"/>
      <c r="C220" s="98" t="s">
        <v>1262</v>
      </c>
      <c r="D220" s="99" t="s">
        <v>1065</v>
      </c>
      <c r="E220" s="98" t="s">
        <v>12</v>
      </c>
      <c r="F220" s="106">
        <v>40000</v>
      </c>
      <c r="G220" s="97">
        <v>0.1</v>
      </c>
      <c r="H220" s="105">
        <v>4000</v>
      </c>
    </row>
    <row r="222" spans="1:8" x14ac:dyDescent="0.3">
      <c r="A222" s="102">
        <v>119</v>
      </c>
      <c r="B222" s="102" t="s">
        <v>1271</v>
      </c>
      <c r="C222" s="103" t="s">
        <v>1262</v>
      </c>
      <c r="D222" s="102" t="s">
        <v>1066</v>
      </c>
      <c r="E222" s="103"/>
      <c r="F222" s="102"/>
      <c r="G222" s="102"/>
      <c r="H222" s="102"/>
    </row>
    <row r="224" spans="1:8" x14ac:dyDescent="0.3">
      <c r="A224" s="97">
        <v>120</v>
      </c>
      <c r="B224" s="96"/>
      <c r="C224" s="98" t="s">
        <v>1262</v>
      </c>
      <c r="D224" s="99" t="s">
        <v>1058</v>
      </c>
      <c r="E224" s="98" t="s">
        <v>10</v>
      </c>
      <c r="F224" s="97">
        <v>1</v>
      </c>
      <c r="G224" s="105">
        <v>600000</v>
      </c>
      <c r="H224" s="105">
        <v>600000</v>
      </c>
    </row>
    <row r="226" spans="1:8" ht="27.6" x14ac:dyDescent="0.3">
      <c r="A226" s="97">
        <v>121</v>
      </c>
      <c r="B226" s="96"/>
      <c r="C226" s="98" t="s">
        <v>1262</v>
      </c>
      <c r="D226" s="99" t="s">
        <v>1059</v>
      </c>
      <c r="E226" s="98" t="s">
        <v>12</v>
      </c>
      <c r="F226" s="106">
        <v>600000</v>
      </c>
      <c r="G226" s="97">
        <v>0.1</v>
      </c>
      <c r="H226" s="105">
        <v>60000</v>
      </c>
    </row>
    <row r="228" spans="1:8" x14ac:dyDescent="0.3">
      <c r="A228" s="97">
        <v>122</v>
      </c>
      <c r="B228" s="96"/>
      <c r="C228" s="98" t="s">
        <v>1060</v>
      </c>
      <c r="D228" s="99" t="s">
        <v>1061</v>
      </c>
      <c r="E228" s="98" t="s">
        <v>131</v>
      </c>
      <c r="F228" s="97">
        <v>6</v>
      </c>
      <c r="G228" s="105">
        <v>9032.89</v>
      </c>
      <c r="H228" s="105">
        <v>54197.34</v>
      </c>
    </row>
    <row r="230" spans="1:8" x14ac:dyDescent="0.3">
      <c r="A230" s="102">
        <v>123</v>
      </c>
      <c r="B230" s="102" t="s">
        <v>1271</v>
      </c>
      <c r="C230" s="103" t="s">
        <v>1209</v>
      </c>
      <c r="D230" s="102" t="s">
        <v>1210</v>
      </c>
      <c r="E230" s="103"/>
      <c r="F230" s="102"/>
      <c r="G230" s="102"/>
      <c r="H230" s="102"/>
    </row>
    <row r="232" spans="1:8" x14ac:dyDescent="0.3">
      <c r="A232" s="97">
        <v>124</v>
      </c>
      <c r="B232" s="96"/>
      <c r="C232" s="98" t="s">
        <v>1262</v>
      </c>
      <c r="D232" s="99" t="s">
        <v>1211</v>
      </c>
      <c r="E232" s="98" t="s">
        <v>10</v>
      </c>
      <c r="F232" s="97">
        <v>1</v>
      </c>
      <c r="G232" s="105">
        <v>250000</v>
      </c>
      <c r="H232" s="105">
        <v>250000</v>
      </c>
    </row>
    <row r="234" spans="1:8" ht="27.6" x14ac:dyDescent="0.3">
      <c r="A234" s="97">
        <v>125</v>
      </c>
      <c r="B234" s="96"/>
      <c r="C234" s="98" t="s">
        <v>1262</v>
      </c>
      <c r="D234" s="99" t="s">
        <v>1212</v>
      </c>
      <c r="E234" s="98" t="s">
        <v>12</v>
      </c>
      <c r="F234" s="106">
        <v>250000</v>
      </c>
      <c r="G234" s="97">
        <v>0.1</v>
      </c>
      <c r="H234" s="105">
        <v>25000</v>
      </c>
    </row>
    <row r="237" spans="1:8" x14ac:dyDescent="0.3">
      <c r="A237" s="102">
        <v>126</v>
      </c>
      <c r="B237" s="102">
        <v>3</v>
      </c>
      <c r="C237" s="103" t="s">
        <v>1262</v>
      </c>
      <c r="D237" s="102" t="s">
        <v>1090</v>
      </c>
      <c r="E237" s="103" t="s">
        <v>1262</v>
      </c>
      <c r="F237" s="102"/>
      <c r="G237" s="102"/>
      <c r="H237" s="104">
        <v>3961021.34</v>
      </c>
    </row>
    <row r="239" spans="1:8" ht="27.6" x14ac:dyDescent="0.3">
      <c r="A239" s="102">
        <v>127</v>
      </c>
      <c r="B239" s="102" t="s">
        <v>1271</v>
      </c>
      <c r="C239" s="103" t="s">
        <v>1069</v>
      </c>
      <c r="D239" s="102" t="s">
        <v>49</v>
      </c>
      <c r="E239" s="103"/>
      <c r="F239" s="102"/>
      <c r="G239" s="102"/>
      <c r="H239" s="102"/>
    </row>
    <row r="241" spans="1:8" x14ac:dyDescent="0.3">
      <c r="A241" s="102">
        <v>128</v>
      </c>
      <c r="B241" s="102" t="s">
        <v>1271</v>
      </c>
      <c r="C241" s="103" t="s">
        <v>50</v>
      </c>
      <c r="D241" s="102" t="s">
        <v>51</v>
      </c>
      <c r="E241" s="103"/>
      <c r="F241" s="102"/>
      <c r="G241" s="102"/>
      <c r="H241" s="102"/>
    </row>
    <row r="243" spans="1:8" x14ac:dyDescent="0.3">
      <c r="A243" s="97">
        <v>129</v>
      </c>
      <c r="B243" s="96"/>
      <c r="C243" s="98" t="s">
        <v>1262</v>
      </c>
      <c r="D243" s="99" t="s">
        <v>52</v>
      </c>
      <c r="E243" s="98" t="s">
        <v>53</v>
      </c>
      <c r="F243" s="97">
        <v>220</v>
      </c>
      <c r="G243" s="105">
        <v>1928.31</v>
      </c>
      <c r="H243" s="105">
        <v>424228.2</v>
      </c>
    </row>
    <row r="245" spans="1:8" x14ac:dyDescent="0.3">
      <c r="A245" s="97">
        <v>130</v>
      </c>
      <c r="B245" s="96"/>
      <c r="C245" s="98" t="s">
        <v>1262</v>
      </c>
      <c r="D245" s="99" t="s">
        <v>54</v>
      </c>
      <c r="E245" s="98" t="s">
        <v>53</v>
      </c>
      <c r="F245" s="97">
        <v>30</v>
      </c>
      <c r="G245" s="105">
        <v>1914.16</v>
      </c>
      <c r="H245" s="105">
        <v>57424.800000000003</v>
      </c>
    </row>
    <row r="247" spans="1:8" x14ac:dyDescent="0.3">
      <c r="A247" s="97">
        <v>131</v>
      </c>
      <c r="B247" s="96"/>
      <c r="C247" s="98" t="s">
        <v>1262</v>
      </c>
      <c r="D247" s="99" t="s">
        <v>55</v>
      </c>
      <c r="E247" s="98" t="s">
        <v>53</v>
      </c>
      <c r="F247" s="97">
        <v>25</v>
      </c>
      <c r="G247" s="97">
        <v>285.82</v>
      </c>
      <c r="H247" s="105">
        <v>7145.5</v>
      </c>
    </row>
    <row r="249" spans="1:8" x14ac:dyDescent="0.3">
      <c r="A249" s="97">
        <v>132</v>
      </c>
      <c r="B249" s="96"/>
      <c r="C249" s="98" t="s">
        <v>1262</v>
      </c>
      <c r="D249" s="99" t="s">
        <v>56</v>
      </c>
      <c r="E249" s="98" t="s">
        <v>53</v>
      </c>
      <c r="F249" s="97">
        <v>25</v>
      </c>
      <c r="G249" s="97">
        <v>288.64999999999998</v>
      </c>
      <c r="H249" s="105">
        <v>7216.25</v>
      </c>
    </row>
    <row r="251" spans="1:8" ht="27.6" x14ac:dyDescent="0.3">
      <c r="A251" s="97">
        <v>133</v>
      </c>
      <c r="B251" s="96"/>
      <c r="C251" s="98" t="s">
        <v>1262</v>
      </c>
      <c r="D251" s="99" t="s">
        <v>57</v>
      </c>
      <c r="E251" s="98" t="s">
        <v>53</v>
      </c>
      <c r="F251" s="97">
        <v>20</v>
      </c>
      <c r="G251" s="105">
        <v>2386.61</v>
      </c>
      <c r="H251" s="105">
        <v>47732.2</v>
      </c>
    </row>
    <row r="253" spans="1:8" x14ac:dyDescent="0.3">
      <c r="A253" s="97">
        <v>134</v>
      </c>
      <c r="B253" s="96"/>
      <c r="C253" s="98" t="s">
        <v>1262</v>
      </c>
      <c r="D253" s="99" t="s">
        <v>58</v>
      </c>
      <c r="E253" s="98" t="s">
        <v>53</v>
      </c>
      <c r="F253" s="97">
        <v>100</v>
      </c>
      <c r="G253" s="97">
        <v>836</v>
      </c>
      <c r="H253" s="105">
        <v>83600</v>
      </c>
    </row>
    <row r="255" spans="1:8" x14ac:dyDescent="0.3">
      <c r="A255" s="97">
        <v>135</v>
      </c>
      <c r="B255" s="96"/>
      <c r="C255" s="98" t="s">
        <v>1262</v>
      </c>
      <c r="D255" s="99" t="s">
        <v>59</v>
      </c>
      <c r="E255" s="98" t="s">
        <v>53</v>
      </c>
      <c r="F255" s="97">
        <v>20</v>
      </c>
      <c r="G255" s="105">
        <v>2386.61</v>
      </c>
      <c r="H255" s="105">
        <v>47732.2</v>
      </c>
    </row>
    <row r="257" spans="1:8" x14ac:dyDescent="0.3">
      <c r="A257" s="102">
        <v>136</v>
      </c>
      <c r="B257" s="102" t="s">
        <v>1271</v>
      </c>
      <c r="C257" s="103" t="s">
        <v>60</v>
      </c>
      <c r="D257" s="102" t="s">
        <v>61</v>
      </c>
      <c r="E257" s="103"/>
      <c r="F257" s="102"/>
      <c r="G257" s="102"/>
      <c r="H257" s="102"/>
    </row>
    <row r="259" spans="1:8" x14ac:dyDescent="0.3">
      <c r="A259" s="97">
        <v>137</v>
      </c>
      <c r="B259" s="96"/>
      <c r="C259" s="98" t="s">
        <v>1262</v>
      </c>
      <c r="D259" s="99" t="s">
        <v>62</v>
      </c>
      <c r="E259" s="98" t="s">
        <v>63</v>
      </c>
      <c r="F259" s="97">
        <v>25</v>
      </c>
      <c r="G259" s="97">
        <v>123.64</v>
      </c>
      <c r="H259" s="105">
        <v>3091</v>
      </c>
    </row>
    <row r="261" spans="1:8" x14ac:dyDescent="0.3">
      <c r="A261" s="97">
        <v>138</v>
      </c>
      <c r="B261" s="96"/>
      <c r="C261" s="98" t="s">
        <v>1262</v>
      </c>
      <c r="D261" s="99" t="s">
        <v>64</v>
      </c>
      <c r="E261" s="98" t="s">
        <v>63</v>
      </c>
      <c r="F261" s="97">
        <v>8</v>
      </c>
      <c r="G261" s="97">
        <v>228.14</v>
      </c>
      <c r="H261" s="105">
        <v>1825.12</v>
      </c>
    </row>
    <row r="263" spans="1:8" x14ac:dyDescent="0.3">
      <c r="A263" s="97">
        <v>139</v>
      </c>
      <c r="B263" s="96"/>
      <c r="C263" s="98" t="s">
        <v>1262</v>
      </c>
      <c r="D263" s="99" t="s">
        <v>65</v>
      </c>
      <c r="E263" s="98" t="s">
        <v>63</v>
      </c>
      <c r="F263" s="97">
        <v>4</v>
      </c>
      <c r="G263" s="97">
        <v>228.14</v>
      </c>
      <c r="H263" s="97">
        <v>912.56</v>
      </c>
    </row>
    <row r="265" spans="1:8" x14ac:dyDescent="0.3">
      <c r="A265" s="97">
        <v>140</v>
      </c>
      <c r="B265" s="96"/>
      <c r="C265" s="98" t="s">
        <v>1262</v>
      </c>
      <c r="D265" s="99" t="s">
        <v>66</v>
      </c>
      <c r="E265" s="98" t="s">
        <v>63</v>
      </c>
      <c r="F265" s="97">
        <v>8</v>
      </c>
      <c r="G265" s="97">
        <v>660</v>
      </c>
      <c r="H265" s="105">
        <v>5280</v>
      </c>
    </row>
    <row r="267" spans="1:8" x14ac:dyDescent="0.3">
      <c r="A267" s="97">
        <v>141</v>
      </c>
      <c r="B267" s="96"/>
      <c r="C267" s="98" t="s">
        <v>1262</v>
      </c>
      <c r="D267" s="99" t="s">
        <v>67</v>
      </c>
      <c r="E267" s="98" t="s">
        <v>63</v>
      </c>
      <c r="F267" s="97">
        <v>8</v>
      </c>
      <c r="G267" s="97">
        <v>646.30999999999995</v>
      </c>
      <c r="H267" s="105">
        <v>5170.4799999999996</v>
      </c>
    </row>
    <row r="269" spans="1:8" x14ac:dyDescent="0.3">
      <c r="A269" s="97">
        <v>142</v>
      </c>
      <c r="B269" s="96"/>
      <c r="C269" s="98" t="s">
        <v>1262</v>
      </c>
      <c r="D269" s="99" t="s">
        <v>68</v>
      </c>
      <c r="E269" s="98" t="s">
        <v>63</v>
      </c>
      <c r="F269" s="97">
        <v>1</v>
      </c>
      <c r="G269" s="105">
        <v>2530</v>
      </c>
      <c r="H269" s="105">
        <v>2530</v>
      </c>
    </row>
    <row r="271" spans="1:8" ht="41.4" x14ac:dyDescent="0.3">
      <c r="A271" s="102">
        <v>143</v>
      </c>
      <c r="B271" s="102" t="s">
        <v>1271</v>
      </c>
      <c r="C271" s="103" t="s">
        <v>69</v>
      </c>
      <c r="D271" s="102" t="s">
        <v>70</v>
      </c>
      <c r="E271" s="103"/>
      <c r="F271" s="102"/>
      <c r="G271" s="102"/>
      <c r="H271" s="102"/>
    </row>
    <row r="273" spans="1:8" x14ac:dyDescent="0.3">
      <c r="A273" s="102">
        <v>144</v>
      </c>
      <c r="B273" s="102" t="s">
        <v>1271</v>
      </c>
      <c r="C273" s="103" t="s">
        <v>1262</v>
      </c>
      <c r="D273" s="102" t="s">
        <v>71</v>
      </c>
      <c r="E273" s="103"/>
      <c r="F273" s="102"/>
      <c r="G273" s="102"/>
      <c r="H273" s="102"/>
    </row>
    <row r="275" spans="1:8" x14ac:dyDescent="0.3">
      <c r="A275" s="97">
        <v>145</v>
      </c>
      <c r="B275" s="96"/>
      <c r="C275" s="98" t="s">
        <v>1262</v>
      </c>
      <c r="D275" s="99" t="s">
        <v>72</v>
      </c>
      <c r="E275" s="98" t="s">
        <v>63</v>
      </c>
      <c r="F275" s="97">
        <v>22</v>
      </c>
      <c r="G275" s="97">
        <v>385</v>
      </c>
      <c r="H275" s="105">
        <v>8470</v>
      </c>
    </row>
    <row r="277" spans="1:8" x14ac:dyDescent="0.3">
      <c r="A277" s="97">
        <v>146</v>
      </c>
      <c r="B277" s="96"/>
      <c r="C277" s="98" t="s">
        <v>1262</v>
      </c>
      <c r="D277" s="99" t="s">
        <v>73</v>
      </c>
      <c r="E277" s="98" t="s">
        <v>63</v>
      </c>
      <c r="F277" s="97">
        <v>4</v>
      </c>
      <c r="G277" s="105">
        <v>2750</v>
      </c>
      <c r="H277" s="105">
        <v>11000</v>
      </c>
    </row>
    <row r="279" spans="1:8" ht="27.6" x14ac:dyDescent="0.3">
      <c r="A279" s="97">
        <v>147</v>
      </c>
      <c r="B279" s="96"/>
      <c r="C279" s="98" t="s">
        <v>1262</v>
      </c>
      <c r="D279" s="99" t="s">
        <v>1286</v>
      </c>
      <c r="E279" s="98" t="s">
        <v>63</v>
      </c>
      <c r="F279" s="97">
        <v>18</v>
      </c>
      <c r="G279" s="97">
        <v>481.25</v>
      </c>
      <c r="H279" s="105">
        <v>8662.5</v>
      </c>
    </row>
    <row r="281" spans="1:8" ht="27.6" x14ac:dyDescent="0.3">
      <c r="A281" s="97">
        <v>148</v>
      </c>
      <c r="B281" s="96"/>
      <c r="C281" s="98" t="s">
        <v>1262</v>
      </c>
      <c r="D281" s="99" t="s">
        <v>74</v>
      </c>
      <c r="E281" s="98" t="s">
        <v>63</v>
      </c>
      <c r="F281" s="97">
        <v>10</v>
      </c>
      <c r="G281" s="97">
        <v>371.25</v>
      </c>
      <c r="H281" s="105">
        <v>3712.5</v>
      </c>
    </row>
    <row r="283" spans="1:8" ht="27.6" x14ac:dyDescent="0.3">
      <c r="A283" s="97">
        <v>149</v>
      </c>
      <c r="B283" s="96"/>
      <c r="C283" s="98" t="s">
        <v>1262</v>
      </c>
      <c r="D283" s="99" t="s">
        <v>1287</v>
      </c>
      <c r="E283" s="98" t="s">
        <v>63</v>
      </c>
      <c r="F283" s="97">
        <v>8</v>
      </c>
      <c r="G283" s="97">
        <v>999.53</v>
      </c>
      <c r="H283" s="105">
        <v>7996.24</v>
      </c>
    </row>
    <row r="285" spans="1:8" ht="27.6" x14ac:dyDescent="0.3">
      <c r="A285" s="97">
        <v>150</v>
      </c>
      <c r="B285" s="96"/>
      <c r="C285" s="98" t="s">
        <v>1262</v>
      </c>
      <c r="D285" s="99" t="s">
        <v>1288</v>
      </c>
      <c r="E285" s="98" t="s">
        <v>63</v>
      </c>
      <c r="F285" s="97">
        <v>4</v>
      </c>
      <c r="G285" s="105">
        <v>1154.25</v>
      </c>
      <c r="H285" s="105">
        <v>4617</v>
      </c>
    </row>
    <row r="287" spans="1:8" ht="27.6" x14ac:dyDescent="0.3">
      <c r="A287" s="97">
        <v>151</v>
      </c>
      <c r="B287" s="96"/>
      <c r="C287" s="98" t="s">
        <v>1262</v>
      </c>
      <c r="D287" s="99" t="s">
        <v>1289</v>
      </c>
      <c r="E287" s="98" t="s">
        <v>63</v>
      </c>
      <c r="F287" s="97">
        <v>1</v>
      </c>
      <c r="G287" s="97">
        <v>319.94</v>
      </c>
      <c r="H287" s="97">
        <v>319.94</v>
      </c>
    </row>
    <row r="289" spans="1:8" ht="27.6" x14ac:dyDescent="0.3">
      <c r="A289" s="97">
        <v>152</v>
      </c>
      <c r="B289" s="96"/>
      <c r="C289" s="98" t="s">
        <v>1262</v>
      </c>
      <c r="D289" s="99" t="s">
        <v>78</v>
      </c>
      <c r="E289" s="98" t="s">
        <v>63</v>
      </c>
      <c r="F289" s="97">
        <v>15</v>
      </c>
      <c r="G289" s="97">
        <v>467.13</v>
      </c>
      <c r="H289" s="105">
        <v>7006.95</v>
      </c>
    </row>
    <row r="291" spans="1:8" ht="27.6" x14ac:dyDescent="0.3">
      <c r="A291" s="97">
        <v>153</v>
      </c>
      <c r="B291" s="96"/>
      <c r="C291" s="98" t="s">
        <v>1262</v>
      </c>
      <c r="D291" s="99" t="s">
        <v>79</v>
      </c>
      <c r="E291" s="98" t="s">
        <v>63</v>
      </c>
      <c r="F291" s="97">
        <v>8</v>
      </c>
      <c r="G291" s="105">
        <v>2420</v>
      </c>
      <c r="H291" s="105">
        <v>19360</v>
      </c>
    </row>
    <row r="293" spans="1:8" x14ac:dyDescent="0.3">
      <c r="A293" s="97">
        <v>154</v>
      </c>
      <c r="B293" s="96"/>
      <c r="C293" s="98" t="s">
        <v>1262</v>
      </c>
      <c r="D293" s="99" t="s">
        <v>80</v>
      </c>
      <c r="E293" s="98" t="s">
        <v>63</v>
      </c>
      <c r="F293" s="97">
        <v>8</v>
      </c>
      <c r="G293" s="97">
        <v>385</v>
      </c>
      <c r="H293" s="105">
        <v>3080</v>
      </c>
    </row>
    <row r="295" spans="1:8" x14ac:dyDescent="0.3">
      <c r="A295" s="97">
        <v>155</v>
      </c>
      <c r="B295" s="96"/>
      <c r="C295" s="98" t="s">
        <v>1262</v>
      </c>
      <c r="D295" s="99" t="s">
        <v>81</v>
      </c>
      <c r="E295" s="98" t="s">
        <v>63</v>
      </c>
      <c r="F295" s="97">
        <v>8</v>
      </c>
      <c r="G295" s="97">
        <v>550</v>
      </c>
      <c r="H295" s="105">
        <v>4400</v>
      </c>
    </row>
    <row r="297" spans="1:8" x14ac:dyDescent="0.3">
      <c r="A297" s="97">
        <v>156</v>
      </c>
      <c r="B297" s="96"/>
      <c r="C297" s="98" t="s">
        <v>1262</v>
      </c>
      <c r="D297" s="99" t="s">
        <v>82</v>
      </c>
      <c r="E297" s="98" t="s">
        <v>63</v>
      </c>
      <c r="F297" s="97">
        <v>8</v>
      </c>
      <c r="G297" s="97">
        <v>550</v>
      </c>
      <c r="H297" s="105">
        <v>4400</v>
      </c>
    </row>
    <row r="299" spans="1:8" x14ac:dyDescent="0.3">
      <c r="A299" s="97">
        <v>157</v>
      </c>
      <c r="B299" s="96"/>
      <c r="C299" s="98" t="s">
        <v>1262</v>
      </c>
      <c r="D299" s="99" t="s">
        <v>83</v>
      </c>
      <c r="E299" s="98" t="s">
        <v>63</v>
      </c>
      <c r="F299" s="97">
        <v>2</v>
      </c>
      <c r="G299" s="105">
        <v>1102.2</v>
      </c>
      <c r="H299" s="105">
        <v>2204.4</v>
      </c>
    </row>
    <row r="302" spans="1:8" x14ac:dyDescent="0.3">
      <c r="A302" s="97">
        <v>158</v>
      </c>
      <c r="B302" s="96"/>
      <c r="C302" s="98" t="s">
        <v>1262</v>
      </c>
      <c r="D302" s="99" t="s">
        <v>84</v>
      </c>
      <c r="E302" s="98" t="s">
        <v>63</v>
      </c>
      <c r="F302" s="97">
        <v>12</v>
      </c>
      <c r="G302" s="97">
        <v>428.12</v>
      </c>
      <c r="H302" s="105">
        <v>5137.4399999999996</v>
      </c>
    </row>
    <row r="304" spans="1:8" x14ac:dyDescent="0.3">
      <c r="A304" s="97">
        <v>159</v>
      </c>
      <c r="B304" s="96"/>
      <c r="C304" s="98" t="s">
        <v>1262</v>
      </c>
      <c r="D304" s="99" t="s">
        <v>85</v>
      </c>
      <c r="E304" s="98" t="s">
        <v>63</v>
      </c>
      <c r="F304" s="97">
        <v>2</v>
      </c>
      <c r="G304" s="97">
        <v>330</v>
      </c>
      <c r="H304" s="97">
        <v>660</v>
      </c>
    </row>
    <row r="306" spans="1:8" x14ac:dyDescent="0.3">
      <c r="A306" s="102">
        <v>160</v>
      </c>
      <c r="B306" s="102" t="s">
        <v>1271</v>
      </c>
      <c r="C306" s="103" t="s">
        <v>1262</v>
      </c>
      <c r="D306" s="102" t="s">
        <v>86</v>
      </c>
      <c r="E306" s="103"/>
      <c r="F306" s="102"/>
      <c r="G306" s="102"/>
      <c r="H306" s="102"/>
    </row>
    <row r="308" spans="1:8" x14ac:dyDescent="0.3">
      <c r="A308" s="97">
        <v>161</v>
      </c>
      <c r="B308" s="96"/>
      <c r="C308" s="98" t="s">
        <v>1262</v>
      </c>
      <c r="D308" s="99" t="s">
        <v>87</v>
      </c>
      <c r="E308" s="98" t="s">
        <v>63</v>
      </c>
      <c r="F308" s="97">
        <v>1</v>
      </c>
      <c r="G308" s="97">
        <v>877.8</v>
      </c>
      <c r="H308" s="97">
        <v>877.8</v>
      </c>
    </row>
    <row r="310" spans="1:8" x14ac:dyDescent="0.3">
      <c r="A310" s="97">
        <v>162</v>
      </c>
      <c r="B310" s="96"/>
      <c r="C310" s="98" t="s">
        <v>1262</v>
      </c>
      <c r="D310" s="99" t="s">
        <v>88</v>
      </c>
      <c r="E310" s="98" t="s">
        <v>63</v>
      </c>
      <c r="F310" s="97">
        <v>1</v>
      </c>
      <c r="G310" s="97">
        <v>87.56</v>
      </c>
      <c r="H310" s="97">
        <v>87.56</v>
      </c>
    </row>
    <row r="312" spans="1:8" ht="27.6" x14ac:dyDescent="0.3">
      <c r="A312" s="97">
        <v>163</v>
      </c>
      <c r="B312" s="96"/>
      <c r="C312" s="98" t="s">
        <v>1262</v>
      </c>
      <c r="D312" s="99" t="s">
        <v>1290</v>
      </c>
      <c r="E312" s="98" t="s">
        <v>63</v>
      </c>
      <c r="F312" s="97">
        <v>8</v>
      </c>
      <c r="G312" s="105">
        <v>3515.66</v>
      </c>
      <c r="H312" s="105">
        <v>28125.279999999999</v>
      </c>
    </row>
    <row r="314" spans="1:8" x14ac:dyDescent="0.3">
      <c r="A314" s="97">
        <v>164</v>
      </c>
      <c r="B314" s="96"/>
      <c r="C314" s="98" t="s">
        <v>1262</v>
      </c>
      <c r="D314" s="99" t="s">
        <v>90</v>
      </c>
      <c r="E314" s="98" t="s">
        <v>63</v>
      </c>
      <c r="F314" s="97">
        <v>1</v>
      </c>
      <c r="G314" s="97">
        <v>281.5</v>
      </c>
      <c r="H314" s="97">
        <v>281.5</v>
      </c>
    </row>
    <row r="316" spans="1:8" x14ac:dyDescent="0.3">
      <c r="A316" s="97">
        <v>165</v>
      </c>
      <c r="B316" s="96"/>
      <c r="C316" s="98" t="s">
        <v>1262</v>
      </c>
      <c r="D316" s="99" t="s">
        <v>91</v>
      </c>
      <c r="E316" s="98" t="s">
        <v>63</v>
      </c>
      <c r="F316" s="97">
        <v>8</v>
      </c>
      <c r="G316" s="97">
        <v>220</v>
      </c>
      <c r="H316" s="105">
        <v>1760</v>
      </c>
    </row>
    <row r="318" spans="1:8" x14ac:dyDescent="0.3">
      <c r="A318" s="97">
        <v>166</v>
      </c>
      <c r="B318" s="96"/>
      <c r="C318" s="98" t="s">
        <v>1262</v>
      </c>
      <c r="D318" s="99" t="s">
        <v>92</v>
      </c>
      <c r="E318" s="98" t="s">
        <v>63</v>
      </c>
      <c r="F318" s="97">
        <v>1</v>
      </c>
      <c r="G318" s="105">
        <v>1100</v>
      </c>
      <c r="H318" s="105">
        <v>1100</v>
      </c>
    </row>
    <row r="320" spans="1:8" x14ac:dyDescent="0.3">
      <c r="A320" s="97">
        <v>167</v>
      </c>
      <c r="B320" s="96"/>
      <c r="C320" s="98" t="s">
        <v>1262</v>
      </c>
      <c r="D320" s="99" t="s">
        <v>93</v>
      </c>
      <c r="E320" s="98" t="s">
        <v>63</v>
      </c>
      <c r="F320" s="97">
        <v>1</v>
      </c>
      <c r="G320" s="105">
        <v>2200</v>
      </c>
      <c r="H320" s="105">
        <v>2200</v>
      </c>
    </row>
    <row r="322" spans="1:8" x14ac:dyDescent="0.3">
      <c r="A322" s="97">
        <v>168</v>
      </c>
      <c r="B322" s="96"/>
      <c r="C322" s="98" t="s">
        <v>1262</v>
      </c>
      <c r="D322" s="99" t="s">
        <v>94</v>
      </c>
      <c r="E322" s="98" t="s">
        <v>63</v>
      </c>
      <c r="F322" s="97">
        <v>1</v>
      </c>
      <c r="G322" s="105">
        <v>16500</v>
      </c>
      <c r="H322" s="105">
        <v>16500</v>
      </c>
    </row>
    <row r="324" spans="1:8" x14ac:dyDescent="0.3">
      <c r="A324" s="97">
        <v>169</v>
      </c>
      <c r="B324" s="96"/>
      <c r="C324" s="98" t="s">
        <v>1262</v>
      </c>
      <c r="D324" s="99" t="s">
        <v>95</v>
      </c>
      <c r="E324" s="98" t="s">
        <v>63</v>
      </c>
      <c r="F324" s="97">
        <v>1</v>
      </c>
      <c r="G324" s="105">
        <v>3300</v>
      </c>
      <c r="H324" s="105">
        <v>3300</v>
      </c>
    </row>
    <row r="326" spans="1:8" ht="27.6" x14ac:dyDescent="0.3">
      <c r="A326" s="102">
        <v>170</v>
      </c>
      <c r="B326" s="102" t="s">
        <v>1271</v>
      </c>
      <c r="C326" s="103" t="s">
        <v>1262</v>
      </c>
      <c r="D326" s="102" t="s">
        <v>96</v>
      </c>
      <c r="E326" s="103"/>
      <c r="F326" s="102"/>
      <c r="G326" s="102"/>
      <c r="H326" s="102"/>
    </row>
    <row r="328" spans="1:8" ht="69" x14ac:dyDescent="0.3">
      <c r="A328" s="97">
        <v>171</v>
      </c>
      <c r="B328" s="96"/>
      <c r="C328" s="98" t="s">
        <v>1262</v>
      </c>
      <c r="D328" s="99" t="s">
        <v>1291</v>
      </c>
      <c r="E328" s="98" t="s">
        <v>10</v>
      </c>
      <c r="F328" s="97">
        <v>1</v>
      </c>
      <c r="G328" s="105">
        <v>150000</v>
      </c>
      <c r="H328" s="105">
        <v>150000</v>
      </c>
    </row>
    <row r="330" spans="1:8" ht="27.6" x14ac:dyDescent="0.3">
      <c r="A330" s="97">
        <v>172</v>
      </c>
      <c r="B330" s="96"/>
      <c r="C330" s="98" t="s">
        <v>1262</v>
      </c>
      <c r="D330" s="99" t="s">
        <v>97</v>
      </c>
      <c r="E330" s="98" t="s">
        <v>12</v>
      </c>
      <c r="F330" s="106">
        <v>150000</v>
      </c>
      <c r="G330" s="97">
        <v>0.1</v>
      </c>
      <c r="H330" s="105">
        <v>15000</v>
      </c>
    </row>
    <row r="332" spans="1:8" ht="41.4" x14ac:dyDescent="0.3">
      <c r="A332" s="97">
        <v>173</v>
      </c>
      <c r="B332" s="96"/>
      <c r="C332" s="98" t="s">
        <v>1262</v>
      </c>
      <c r="D332" s="99" t="s">
        <v>98</v>
      </c>
      <c r="E332" s="98" t="s">
        <v>1284</v>
      </c>
      <c r="F332" s="97">
        <v>1</v>
      </c>
      <c r="G332" s="105">
        <v>16500</v>
      </c>
      <c r="H332" s="105">
        <v>16500</v>
      </c>
    </row>
    <row r="334" spans="1:8" x14ac:dyDescent="0.3">
      <c r="A334" s="97">
        <v>174</v>
      </c>
      <c r="B334" s="96"/>
      <c r="C334" s="98" t="s">
        <v>1262</v>
      </c>
      <c r="D334" s="99" t="s">
        <v>99</v>
      </c>
      <c r="E334" s="98" t="s">
        <v>10</v>
      </c>
      <c r="F334" s="97">
        <v>1</v>
      </c>
      <c r="G334" s="105">
        <v>15000</v>
      </c>
      <c r="H334" s="105">
        <v>15000</v>
      </c>
    </row>
    <row r="336" spans="1:8" ht="27.6" x14ac:dyDescent="0.3">
      <c r="A336" s="97">
        <v>1226</v>
      </c>
      <c r="B336" s="96"/>
      <c r="C336" s="98" t="s">
        <v>1262</v>
      </c>
      <c r="D336" s="99" t="s">
        <v>1292</v>
      </c>
      <c r="E336" s="98" t="s">
        <v>12</v>
      </c>
      <c r="F336" s="106">
        <v>15000</v>
      </c>
      <c r="G336" s="97">
        <v>0.1</v>
      </c>
      <c r="H336" s="105">
        <v>1500</v>
      </c>
    </row>
    <row r="338" spans="1:8" ht="27.6" x14ac:dyDescent="0.3">
      <c r="A338" s="97">
        <v>175</v>
      </c>
      <c r="B338" s="96"/>
      <c r="C338" s="98" t="s">
        <v>1262</v>
      </c>
      <c r="D338" s="99" t="s">
        <v>1293</v>
      </c>
      <c r="E338" s="98" t="s">
        <v>10</v>
      </c>
      <c r="F338" s="97">
        <v>1</v>
      </c>
      <c r="G338" s="105">
        <v>50000</v>
      </c>
      <c r="H338" s="105">
        <v>50000</v>
      </c>
    </row>
    <row r="340" spans="1:8" ht="27.6" x14ac:dyDescent="0.3">
      <c r="A340" s="97">
        <v>176</v>
      </c>
      <c r="B340" s="96"/>
      <c r="C340" s="98" t="s">
        <v>1262</v>
      </c>
      <c r="D340" s="99" t="s">
        <v>100</v>
      </c>
      <c r="E340" s="98" t="s">
        <v>12</v>
      </c>
      <c r="F340" s="106">
        <v>50000</v>
      </c>
      <c r="G340" s="97">
        <v>0.1</v>
      </c>
      <c r="H340" s="105">
        <v>5000</v>
      </c>
    </row>
    <row r="342" spans="1:8" x14ac:dyDescent="0.3">
      <c r="A342" s="102">
        <v>177</v>
      </c>
      <c r="B342" s="102" t="s">
        <v>1271</v>
      </c>
      <c r="C342" s="103" t="s">
        <v>1262</v>
      </c>
      <c r="D342" s="102" t="s">
        <v>101</v>
      </c>
      <c r="E342" s="103"/>
      <c r="F342" s="102"/>
      <c r="G342" s="102"/>
      <c r="H342" s="102"/>
    </row>
    <row r="344" spans="1:8" ht="27.6" x14ac:dyDescent="0.3">
      <c r="A344" s="97">
        <v>178</v>
      </c>
      <c r="B344" s="96"/>
      <c r="C344" s="98" t="s">
        <v>1262</v>
      </c>
      <c r="D344" s="99" t="s">
        <v>102</v>
      </c>
      <c r="E344" s="98" t="s">
        <v>53</v>
      </c>
      <c r="F344" s="97">
        <v>30</v>
      </c>
      <c r="G344" s="105">
        <v>1180.33</v>
      </c>
      <c r="H344" s="105">
        <v>35409.9</v>
      </c>
    </row>
    <row r="346" spans="1:8" ht="27.6" x14ac:dyDescent="0.3">
      <c r="A346" s="97">
        <v>179</v>
      </c>
      <c r="B346" s="96"/>
      <c r="C346" s="98" t="s">
        <v>1262</v>
      </c>
      <c r="D346" s="99" t="s">
        <v>103</v>
      </c>
      <c r="E346" s="98" t="s">
        <v>53</v>
      </c>
      <c r="F346" s="97">
        <v>15</v>
      </c>
      <c r="G346" s="105">
        <v>1068.54</v>
      </c>
      <c r="H346" s="105">
        <v>16028.1</v>
      </c>
    </row>
    <row r="348" spans="1:8" ht="55.2" x14ac:dyDescent="0.3">
      <c r="A348" s="97">
        <v>180</v>
      </c>
      <c r="B348" s="96"/>
      <c r="C348" s="98" t="s">
        <v>1262</v>
      </c>
      <c r="D348" s="99" t="s">
        <v>1294</v>
      </c>
      <c r="E348" s="98" t="s">
        <v>53</v>
      </c>
      <c r="F348" s="97">
        <v>6</v>
      </c>
      <c r="G348" s="105">
        <v>2186.91</v>
      </c>
      <c r="H348" s="105">
        <v>13121.46</v>
      </c>
    </row>
    <row r="350" spans="1:8" x14ac:dyDescent="0.3">
      <c r="A350" s="97">
        <v>181</v>
      </c>
      <c r="B350" s="96"/>
      <c r="C350" s="98" t="s">
        <v>1262</v>
      </c>
      <c r="D350" s="99" t="s">
        <v>105</v>
      </c>
      <c r="E350" s="98" t="s">
        <v>53</v>
      </c>
      <c r="F350" s="97">
        <v>2</v>
      </c>
      <c r="G350" s="105">
        <v>1581.8</v>
      </c>
      <c r="H350" s="105">
        <v>3163.6</v>
      </c>
    </row>
    <row r="352" spans="1:8" x14ac:dyDescent="0.3">
      <c r="A352" s="97">
        <v>182</v>
      </c>
      <c r="B352" s="96"/>
      <c r="C352" s="98" t="s">
        <v>1262</v>
      </c>
      <c r="D352" s="99" t="s">
        <v>106</v>
      </c>
      <c r="E352" s="98" t="s">
        <v>53</v>
      </c>
      <c r="F352" s="97">
        <v>100</v>
      </c>
      <c r="G352" s="97">
        <v>298.08</v>
      </c>
      <c r="H352" s="105">
        <v>29808</v>
      </c>
    </row>
    <row r="355" spans="1:8" x14ac:dyDescent="0.3">
      <c r="A355" s="97">
        <v>183</v>
      </c>
      <c r="B355" s="96"/>
      <c r="C355" s="98" t="s">
        <v>1262</v>
      </c>
      <c r="D355" s="99" t="s">
        <v>107</v>
      </c>
      <c r="E355" s="98" t="s">
        <v>53</v>
      </c>
      <c r="F355" s="97">
        <v>10</v>
      </c>
      <c r="G355" s="97">
        <v>108.32</v>
      </c>
      <c r="H355" s="105">
        <v>1083.2</v>
      </c>
    </row>
    <row r="357" spans="1:8" x14ac:dyDescent="0.3">
      <c r="A357" s="97">
        <v>184</v>
      </c>
      <c r="B357" s="96"/>
      <c r="C357" s="98" t="s">
        <v>1262</v>
      </c>
      <c r="D357" s="99" t="s">
        <v>108</v>
      </c>
      <c r="E357" s="98" t="s">
        <v>53</v>
      </c>
      <c r="F357" s="97">
        <v>10</v>
      </c>
      <c r="G357" s="97">
        <v>108.32</v>
      </c>
      <c r="H357" s="105">
        <v>1083.2</v>
      </c>
    </row>
    <row r="359" spans="1:8" ht="41.4" x14ac:dyDescent="0.3">
      <c r="A359" s="97">
        <v>185</v>
      </c>
      <c r="B359" s="96"/>
      <c r="C359" s="98" t="s">
        <v>109</v>
      </c>
      <c r="D359" s="99" t="s">
        <v>110</v>
      </c>
      <c r="E359" s="98" t="s">
        <v>63</v>
      </c>
      <c r="F359" s="97">
        <v>6</v>
      </c>
      <c r="G359" s="105">
        <v>5799.01</v>
      </c>
      <c r="H359" s="105">
        <v>34794.06</v>
      </c>
    </row>
    <row r="361" spans="1:8" x14ac:dyDescent="0.3">
      <c r="A361" s="102">
        <v>186</v>
      </c>
      <c r="B361" s="102" t="s">
        <v>1271</v>
      </c>
      <c r="C361" s="103" t="s">
        <v>111</v>
      </c>
      <c r="D361" s="102" t="s">
        <v>112</v>
      </c>
      <c r="E361" s="103"/>
      <c r="F361" s="102"/>
      <c r="G361" s="102"/>
      <c r="H361" s="102"/>
    </row>
    <row r="363" spans="1:8" ht="41.4" x14ac:dyDescent="0.3">
      <c r="A363" s="97">
        <v>187</v>
      </c>
      <c r="B363" s="96"/>
      <c r="C363" s="98" t="s">
        <v>1262</v>
      </c>
      <c r="D363" s="99" t="s">
        <v>113</v>
      </c>
      <c r="E363" s="98" t="s">
        <v>1273</v>
      </c>
      <c r="F363" s="97">
        <v>1</v>
      </c>
      <c r="G363" s="105">
        <v>1200000</v>
      </c>
      <c r="H363" s="105">
        <v>1200000</v>
      </c>
    </row>
    <row r="365" spans="1:8" ht="27.6" x14ac:dyDescent="0.3">
      <c r="A365" s="97">
        <v>188</v>
      </c>
      <c r="B365" s="96"/>
      <c r="C365" s="98" t="s">
        <v>1262</v>
      </c>
      <c r="D365" s="99" t="s">
        <v>115</v>
      </c>
      <c r="E365" s="98" t="s">
        <v>12</v>
      </c>
      <c r="F365" s="106">
        <v>1200000</v>
      </c>
      <c r="G365" s="97">
        <v>0.1</v>
      </c>
      <c r="H365" s="105">
        <v>120000</v>
      </c>
    </row>
    <row r="367" spans="1:8" x14ac:dyDescent="0.3">
      <c r="A367" s="102">
        <v>189</v>
      </c>
      <c r="B367" s="102" t="s">
        <v>1271</v>
      </c>
      <c r="C367" s="103" t="s">
        <v>116</v>
      </c>
      <c r="D367" s="102" t="s">
        <v>117</v>
      </c>
      <c r="E367" s="103"/>
      <c r="F367" s="102"/>
      <c r="G367" s="102"/>
      <c r="H367" s="102"/>
    </row>
    <row r="369" spans="1:8" x14ac:dyDescent="0.3">
      <c r="A369" s="102">
        <v>190</v>
      </c>
      <c r="B369" s="102" t="s">
        <v>1271</v>
      </c>
      <c r="C369" s="103" t="s">
        <v>1262</v>
      </c>
      <c r="D369" s="102" t="s">
        <v>118</v>
      </c>
      <c r="E369" s="103"/>
      <c r="F369" s="102"/>
      <c r="G369" s="102"/>
      <c r="H369" s="102"/>
    </row>
    <row r="371" spans="1:8" x14ac:dyDescent="0.3">
      <c r="A371" s="97">
        <v>191</v>
      </c>
      <c r="B371" s="96"/>
      <c r="C371" s="98" t="s">
        <v>1262</v>
      </c>
      <c r="D371" s="99" t="s">
        <v>119</v>
      </c>
      <c r="E371" s="98" t="s">
        <v>1284</v>
      </c>
      <c r="F371" s="97">
        <v>1</v>
      </c>
      <c r="G371" s="105">
        <v>35200</v>
      </c>
      <c r="H371" s="105">
        <v>35200</v>
      </c>
    </row>
    <row r="373" spans="1:8" x14ac:dyDescent="0.3">
      <c r="A373" s="97">
        <v>192</v>
      </c>
      <c r="B373" s="96"/>
      <c r="C373" s="98" t="s">
        <v>1262</v>
      </c>
      <c r="D373" s="99" t="s">
        <v>120</v>
      </c>
      <c r="E373" s="98" t="s">
        <v>48</v>
      </c>
      <c r="F373" s="97">
        <v>24</v>
      </c>
      <c r="G373" s="105">
        <v>31869.8</v>
      </c>
      <c r="H373" s="105">
        <v>764875.2</v>
      </c>
    </row>
    <row r="375" spans="1:8" x14ac:dyDescent="0.3">
      <c r="A375" s="97">
        <v>193</v>
      </c>
      <c r="B375" s="96"/>
      <c r="C375" s="98" t="s">
        <v>1262</v>
      </c>
      <c r="D375" s="99" t="s">
        <v>121</v>
      </c>
      <c r="E375" s="98" t="s">
        <v>48</v>
      </c>
      <c r="F375" s="97">
        <v>24</v>
      </c>
      <c r="G375" s="105">
        <v>14709.8</v>
      </c>
      <c r="H375" s="105">
        <v>353035.2</v>
      </c>
    </row>
    <row r="377" spans="1:8" x14ac:dyDescent="0.3">
      <c r="A377" s="102">
        <v>194</v>
      </c>
      <c r="B377" s="102" t="s">
        <v>1271</v>
      </c>
      <c r="C377" s="103" t="s">
        <v>1295</v>
      </c>
      <c r="D377" s="102" t="s">
        <v>122</v>
      </c>
      <c r="E377" s="103"/>
      <c r="F377" s="102"/>
      <c r="G377" s="102"/>
      <c r="H377" s="102"/>
    </row>
    <row r="379" spans="1:8" ht="27.6" x14ac:dyDescent="0.3">
      <c r="A379" s="97">
        <v>195</v>
      </c>
      <c r="B379" s="96"/>
      <c r="C379" s="98" t="s">
        <v>1262</v>
      </c>
      <c r="D379" s="99" t="s">
        <v>123</v>
      </c>
      <c r="E379" s="98" t="s">
        <v>48</v>
      </c>
      <c r="F379" s="97">
        <v>24</v>
      </c>
      <c r="G379" s="105">
        <v>2233</v>
      </c>
      <c r="H379" s="105">
        <v>53592</v>
      </c>
    </row>
    <row r="381" spans="1:8" ht="27.6" x14ac:dyDescent="0.3">
      <c r="A381" s="102">
        <v>196</v>
      </c>
      <c r="B381" s="102" t="s">
        <v>1271</v>
      </c>
      <c r="C381" s="103" t="s">
        <v>124</v>
      </c>
      <c r="D381" s="102" t="s">
        <v>125</v>
      </c>
      <c r="E381" s="103"/>
      <c r="F381" s="102"/>
      <c r="G381" s="102"/>
      <c r="H381" s="102"/>
    </row>
    <row r="383" spans="1:8" x14ac:dyDescent="0.3">
      <c r="A383" s="97">
        <v>197</v>
      </c>
      <c r="B383" s="96"/>
      <c r="C383" s="98" t="s">
        <v>1262</v>
      </c>
      <c r="D383" s="99" t="s">
        <v>126</v>
      </c>
      <c r="E383" s="98" t="s">
        <v>1273</v>
      </c>
      <c r="F383" s="97">
        <v>1</v>
      </c>
      <c r="G383" s="105">
        <v>40000</v>
      </c>
      <c r="H383" s="105">
        <v>40000</v>
      </c>
    </row>
    <row r="385" spans="1:8" ht="27.6" x14ac:dyDescent="0.3">
      <c r="A385" s="97">
        <v>198</v>
      </c>
      <c r="B385" s="96"/>
      <c r="C385" s="98" t="s">
        <v>1262</v>
      </c>
      <c r="D385" s="99" t="s">
        <v>127</v>
      </c>
      <c r="E385" s="98" t="s">
        <v>12</v>
      </c>
      <c r="F385" s="106">
        <v>40000</v>
      </c>
      <c r="G385" s="97">
        <v>0.1</v>
      </c>
      <c r="H385" s="105">
        <v>4000</v>
      </c>
    </row>
    <row r="387" spans="1:8" x14ac:dyDescent="0.3">
      <c r="A387" s="102">
        <v>199</v>
      </c>
      <c r="B387" s="102" t="s">
        <v>1271</v>
      </c>
      <c r="C387" s="103" t="s">
        <v>128</v>
      </c>
      <c r="D387" s="102" t="s">
        <v>129</v>
      </c>
      <c r="E387" s="103"/>
      <c r="F387" s="102"/>
      <c r="G387" s="102"/>
      <c r="H387" s="102"/>
    </row>
    <row r="389" spans="1:8" x14ac:dyDescent="0.3">
      <c r="A389" s="97">
        <v>200</v>
      </c>
      <c r="B389" s="96"/>
      <c r="C389" s="98" t="s">
        <v>1262</v>
      </c>
      <c r="D389" s="99" t="s">
        <v>130</v>
      </c>
      <c r="E389" s="98" t="s">
        <v>131</v>
      </c>
      <c r="F389" s="97">
        <v>8</v>
      </c>
      <c r="G389" s="105">
        <v>2750</v>
      </c>
      <c r="H389" s="105">
        <v>22000</v>
      </c>
    </row>
    <row r="391" spans="1:8" x14ac:dyDescent="0.3">
      <c r="A391" s="97">
        <v>201</v>
      </c>
      <c r="B391" s="96"/>
      <c r="C391" s="98" t="s">
        <v>1262</v>
      </c>
      <c r="D391" s="99" t="s">
        <v>132</v>
      </c>
      <c r="E391" s="98" t="s">
        <v>48</v>
      </c>
      <c r="F391" s="97">
        <v>24</v>
      </c>
      <c r="G391" s="105">
        <v>1320</v>
      </c>
      <c r="H391" s="105">
        <v>31680</v>
      </c>
    </row>
    <row r="393" spans="1:8" x14ac:dyDescent="0.3">
      <c r="A393" s="102">
        <v>202</v>
      </c>
      <c r="B393" s="102" t="s">
        <v>1271</v>
      </c>
      <c r="C393" s="103" t="s">
        <v>133</v>
      </c>
      <c r="D393" s="102" t="s">
        <v>134</v>
      </c>
      <c r="E393" s="103"/>
      <c r="F393" s="102"/>
      <c r="G393" s="102"/>
      <c r="H393" s="102"/>
    </row>
    <row r="395" spans="1:8" ht="27.6" x14ac:dyDescent="0.3">
      <c r="A395" s="97">
        <v>203</v>
      </c>
      <c r="B395" s="96"/>
      <c r="C395" s="98" t="s">
        <v>1262</v>
      </c>
      <c r="D395" s="99" t="s">
        <v>135</v>
      </c>
      <c r="E395" s="98" t="s">
        <v>1273</v>
      </c>
      <c r="F395" s="97">
        <v>1</v>
      </c>
      <c r="G395" s="105">
        <v>100000</v>
      </c>
      <c r="H395" s="105">
        <v>100000</v>
      </c>
    </row>
    <row r="397" spans="1:8" x14ac:dyDescent="0.3">
      <c r="A397" s="97">
        <v>204</v>
      </c>
      <c r="B397" s="96"/>
      <c r="C397" s="98" t="s">
        <v>1262</v>
      </c>
      <c r="D397" s="99" t="s">
        <v>136</v>
      </c>
      <c r="E397" s="98" t="s">
        <v>12</v>
      </c>
      <c r="F397" s="106">
        <v>100000</v>
      </c>
      <c r="G397" s="97">
        <v>0.1</v>
      </c>
      <c r="H397" s="105">
        <v>10000</v>
      </c>
    </row>
    <row r="400" spans="1:8" x14ac:dyDescent="0.3">
      <c r="A400" s="102">
        <v>205</v>
      </c>
      <c r="B400" s="102">
        <v>3</v>
      </c>
      <c r="C400" s="103" t="s">
        <v>1262</v>
      </c>
      <c r="D400" s="102" t="s">
        <v>1091</v>
      </c>
      <c r="E400" s="103" t="s">
        <v>1262</v>
      </c>
      <c r="F400" s="102"/>
      <c r="G400" s="102"/>
      <c r="H400" s="104">
        <v>700394</v>
      </c>
    </row>
    <row r="402" spans="1:8" x14ac:dyDescent="0.3">
      <c r="A402" s="102">
        <v>206</v>
      </c>
      <c r="B402" s="102" t="s">
        <v>1271</v>
      </c>
      <c r="C402" s="103" t="s">
        <v>1070</v>
      </c>
      <c r="D402" s="102" t="s">
        <v>137</v>
      </c>
      <c r="E402" s="103"/>
      <c r="F402" s="102"/>
      <c r="G402" s="102"/>
      <c r="H402" s="102"/>
    </row>
    <row r="404" spans="1:8" x14ac:dyDescent="0.3">
      <c r="A404" s="102">
        <v>207</v>
      </c>
      <c r="B404" s="102" t="s">
        <v>1271</v>
      </c>
      <c r="C404" s="103" t="s">
        <v>138</v>
      </c>
      <c r="D404" s="102" t="s">
        <v>139</v>
      </c>
      <c r="E404" s="103"/>
      <c r="F404" s="102"/>
      <c r="G404" s="102"/>
      <c r="H404" s="102"/>
    </row>
    <row r="406" spans="1:8" x14ac:dyDescent="0.3">
      <c r="A406" s="102">
        <v>208</v>
      </c>
      <c r="B406" s="102" t="s">
        <v>1271</v>
      </c>
      <c r="C406" s="103" t="s">
        <v>1262</v>
      </c>
      <c r="D406" s="102" t="s">
        <v>140</v>
      </c>
      <c r="E406" s="103"/>
      <c r="F406" s="102"/>
      <c r="G406" s="102"/>
      <c r="H406" s="102"/>
    </row>
    <row r="408" spans="1:8" x14ac:dyDescent="0.3">
      <c r="A408" s="97">
        <v>209</v>
      </c>
      <c r="B408" s="96"/>
      <c r="C408" s="98" t="s">
        <v>1262</v>
      </c>
      <c r="D408" s="99" t="s">
        <v>141</v>
      </c>
      <c r="E408" s="98" t="s">
        <v>142</v>
      </c>
      <c r="F408" s="97">
        <v>50</v>
      </c>
      <c r="G408" s="97">
        <v>54.09</v>
      </c>
      <c r="H408" s="105">
        <v>2704.5</v>
      </c>
    </row>
    <row r="410" spans="1:8" x14ac:dyDescent="0.3">
      <c r="A410" s="97">
        <v>210</v>
      </c>
      <c r="B410" s="96"/>
      <c r="C410" s="98" t="s">
        <v>1262</v>
      </c>
      <c r="D410" s="99" t="s">
        <v>143</v>
      </c>
      <c r="E410" s="98" t="s">
        <v>142</v>
      </c>
      <c r="F410" s="97">
        <v>50</v>
      </c>
      <c r="G410" s="97">
        <v>76.22</v>
      </c>
      <c r="H410" s="105">
        <v>3811</v>
      </c>
    </row>
    <row r="412" spans="1:8" x14ac:dyDescent="0.3">
      <c r="A412" s="97">
        <v>211</v>
      </c>
      <c r="B412" s="96"/>
      <c r="C412" s="98" t="s">
        <v>1262</v>
      </c>
      <c r="D412" s="99" t="s">
        <v>144</v>
      </c>
      <c r="E412" s="98" t="s">
        <v>142</v>
      </c>
      <c r="F412" s="97">
        <v>40</v>
      </c>
      <c r="G412" s="97">
        <v>121.5</v>
      </c>
      <c r="H412" s="105">
        <v>4860</v>
      </c>
    </row>
    <row r="414" spans="1:8" x14ac:dyDescent="0.3">
      <c r="A414" s="97">
        <v>212</v>
      </c>
      <c r="B414" s="96"/>
      <c r="C414" s="98" t="s">
        <v>1262</v>
      </c>
      <c r="D414" s="99" t="s">
        <v>145</v>
      </c>
      <c r="E414" s="98" t="s">
        <v>142</v>
      </c>
      <c r="F414" s="97">
        <v>40</v>
      </c>
      <c r="G414" s="97">
        <v>78.91</v>
      </c>
      <c r="H414" s="105">
        <v>3156.4</v>
      </c>
    </row>
    <row r="416" spans="1:8" x14ac:dyDescent="0.3">
      <c r="A416" s="97">
        <v>213</v>
      </c>
      <c r="B416" s="96"/>
      <c r="C416" s="98" t="s">
        <v>1262</v>
      </c>
      <c r="D416" s="99" t="s">
        <v>146</v>
      </c>
      <c r="E416" s="98" t="s">
        <v>142</v>
      </c>
      <c r="F416" s="97">
        <v>50</v>
      </c>
      <c r="G416" s="97">
        <v>54.09</v>
      </c>
      <c r="H416" s="105">
        <v>2704.5</v>
      </c>
    </row>
    <row r="418" spans="1:8" x14ac:dyDescent="0.3">
      <c r="A418" s="102">
        <v>214</v>
      </c>
      <c r="B418" s="102" t="s">
        <v>1271</v>
      </c>
      <c r="C418" s="103" t="s">
        <v>1262</v>
      </c>
      <c r="D418" s="102" t="s">
        <v>147</v>
      </c>
      <c r="E418" s="103"/>
      <c r="F418" s="102"/>
      <c r="G418" s="102"/>
      <c r="H418" s="102"/>
    </row>
    <row r="420" spans="1:8" x14ac:dyDescent="0.3">
      <c r="A420" s="97">
        <v>215</v>
      </c>
      <c r="B420" s="96"/>
      <c r="C420" s="98" t="s">
        <v>1262</v>
      </c>
      <c r="D420" s="99" t="s">
        <v>141</v>
      </c>
      <c r="E420" s="98" t="s">
        <v>142</v>
      </c>
      <c r="F420" s="97">
        <v>50</v>
      </c>
      <c r="G420" s="97">
        <v>81.14</v>
      </c>
      <c r="H420" s="105">
        <v>4057</v>
      </c>
    </row>
    <row r="422" spans="1:8" x14ac:dyDescent="0.3">
      <c r="A422" s="97">
        <v>216</v>
      </c>
      <c r="B422" s="96"/>
      <c r="C422" s="98" t="s">
        <v>1262</v>
      </c>
      <c r="D422" s="99" t="s">
        <v>143</v>
      </c>
      <c r="E422" s="98" t="s">
        <v>142</v>
      </c>
      <c r="F422" s="97">
        <v>50</v>
      </c>
      <c r="G422" s="97">
        <v>111.41</v>
      </c>
      <c r="H422" s="105">
        <v>5570.5</v>
      </c>
    </row>
    <row r="424" spans="1:8" x14ac:dyDescent="0.3">
      <c r="A424" s="97">
        <v>217</v>
      </c>
      <c r="B424" s="96"/>
      <c r="C424" s="98" t="s">
        <v>1262</v>
      </c>
      <c r="D424" s="99" t="s">
        <v>144</v>
      </c>
      <c r="E424" s="98" t="s">
        <v>142</v>
      </c>
      <c r="F424" s="97">
        <v>40</v>
      </c>
      <c r="G424" s="97">
        <v>114.34</v>
      </c>
      <c r="H424" s="105">
        <v>4573.6000000000004</v>
      </c>
    </row>
    <row r="426" spans="1:8" x14ac:dyDescent="0.3">
      <c r="A426" s="97">
        <v>218</v>
      </c>
      <c r="B426" s="96"/>
      <c r="C426" s="98" t="s">
        <v>1262</v>
      </c>
      <c r="D426" s="99" t="s">
        <v>145</v>
      </c>
      <c r="E426" s="98" t="s">
        <v>142</v>
      </c>
      <c r="F426" s="97">
        <v>40</v>
      </c>
      <c r="G426" s="97">
        <v>118.36</v>
      </c>
      <c r="H426" s="105">
        <v>4734.3999999999996</v>
      </c>
    </row>
    <row r="428" spans="1:8" x14ac:dyDescent="0.3">
      <c r="A428" s="97">
        <v>219</v>
      </c>
      <c r="B428" s="96"/>
      <c r="C428" s="98" t="s">
        <v>1262</v>
      </c>
      <c r="D428" s="99" t="s">
        <v>146</v>
      </c>
      <c r="E428" s="98" t="s">
        <v>142</v>
      </c>
      <c r="F428" s="97">
        <v>50</v>
      </c>
      <c r="G428" s="97">
        <v>81.14</v>
      </c>
      <c r="H428" s="105">
        <v>4057</v>
      </c>
    </row>
    <row r="430" spans="1:8" x14ac:dyDescent="0.3">
      <c r="A430" s="102">
        <v>220</v>
      </c>
      <c r="B430" s="102" t="s">
        <v>1271</v>
      </c>
      <c r="C430" s="103" t="s">
        <v>1262</v>
      </c>
      <c r="D430" s="102" t="s">
        <v>148</v>
      </c>
      <c r="E430" s="103"/>
      <c r="F430" s="102"/>
      <c r="G430" s="102"/>
      <c r="H430" s="102"/>
    </row>
    <row r="432" spans="1:8" x14ac:dyDescent="0.3">
      <c r="A432" s="97">
        <v>221</v>
      </c>
      <c r="B432" s="96"/>
      <c r="C432" s="98" t="s">
        <v>1262</v>
      </c>
      <c r="D432" s="99" t="s">
        <v>141</v>
      </c>
      <c r="E432" s="98" t="s">
        <v>142</v>
      </c>
      <c r="F432" s="97">
        <v>50</v>
      </c>
      <c r="G432" s="97">
        <v>108.18</v>
      </c>
      <c r="H432" s="105">
        <v>5409</v>
      </c>
    </row>
    <row r="434" spans="1:8" x14ac:dyDescent="0.3">
      <c r="A434" s="97">
        <v>222</v>
      </c>
      <c r="B434" s="96"/>
      <c r="C434" s="98" t="s">
        <v>1262</v>
      </c>
      <c r="D434" s="99" t="s">
        <v>143</v>
      </c>
      <c r="E434" s="98" t="s">
        <v>142</v>
      </c>
      <c r="F434" s="97">
        <v>50</v>
      </c>
      <c r="G434" s="97">
        <v>148.55000000000001</v>
      </c>
      <c r="H434" s="105">
        <v>7427.5</v>
      </c>
    </row>
    <row r="436" spans="1:8" x14ac:dyDescent="0.3">
      <c r="A436" s="97">
        <v>223</v>
      </c>
      <c r="B436" s="96"/>
      <c r="C436" s="98" t="s">
        <v>1262</v>
      </c>
      <c r="D436" s="99" t="s">
        <v>144</v>
      </c>
      <c r="E436" s="98" t="s">
        <v>142</v>
      </c>
      <c r="F436" s="97">
        <v>40</v>
      </c>
      <c r="G436" s="97">
        <v>152.44999999999999</v>
      </c>
      <c r="H436" s="105">
        <v>6098</v>
      </c>
    </row>
    <row r="438" spans="1:8" x14ac:dyDescent="0.3">
      <c r="A438" s="97">
        <v>224</v>
      </c>
      <c r="B438" s="96"/>
      <c r="C438" s="98" t="s">
        <v>1262</v>
      </c>
      <c r="D438" s="99" t="s">
        <v>145</v>
      </c>
      <c r="E438" s="98" t="s">
        <v>142</v>
      </c>
      <c r="F438" s="97">
        <v>40</v>
      </c>
      <c r="G438" s="97">
        <v>157.81</v>
      </c>
      <c r="H438" s="105">
        <v>6312.4</v>
      </c>
    </row>
    <row r="440" spans="1:8" x14ac:dyDescent="0.3">
      <c r="A440" s="97">
        <v>225</v>
      </c>
      <c r="B440" s="96"/>
      <c r="C440" s="98" t="s">
        <v>1262</v>
      </c>
      <c r="D440" s="99" t="s">
        <v>146</v>
      </c>
      <c r="E440" s="98" t="s">
        <v>142</v>
      </c>
      <c r="F440" s="97">
        <v>50</v>
      </c>
      <c r="G440" s="97">
        <v>108.18</v>
      </c>
      <c r="H440" s="105">
        <v>5409</v>
      </c>
    </row>
    <row r="442" spans="1:8" x14ac:dyDescent="0.3">
      <c r="A442" s="102">
        <v>226</v>
      </c>
      <c r="B442" s="102" t="s">
        <v>1271</v>
      </c>
      <c r="C442" s="103" t="s">
        <v>149</v>
      </c>
      <c r="D442" s="102" t="s">
        <v>150</v>
      </c>
      <c r="E442" s="103"/>
      <c r="F442" s="102"/>
      <c r="G442" s="102"/>
      <c r="H442" s="102"/>
    </row>
    <row r="444" spans="1:8" x14ac:dyDescent="0.3">
      <c r="A444" s="97">
        <v>227</v>
      </c>
      <c r="B444" s="96"/>
      <c r="C444" s="98" t="s">
        <v>1262</v>
      </c>
      <c r="D444" s="99" t="s">
        <v>151</v>
      </c>
      <c r="E444" s="98" t="s">
        <v>1273</v>
      </c>
      <c r="F444" s="97">
        <v>1</v>
      </c>
      <c r="G444" s="105">
        <v>60000</v>
      </c>
      <c r="H444" s="105">
        <v>60000</v>
      </c>
    </row>
    <row r="446" spans="1:8" ht="27.6" x14ac:dyDescent="0.3">
      <c r="A446" s="97">
        <v>228</v>
      </c>
      <c r="B446" s="96"/>
      <c r="C446" s="98" t="s">
        <v>1262</v>
      </c>
      <c r="D446" s="99" t="s">
        <v>152</v>
      </c>
      <c r="E446" s="98" t="s">
        <v>12</v>
      </c>
      <c r="F446" s="106">
        <v>60000</v>
      </c>
      <c r="G446" s="97">
        <v>0.1</v>
      </c>
      <c r="H446" s="105">
        <v>6000</v>
      </c>
    </row>
    <row r="448" spans="1:8" x14ac:dyDescent="0.3">
      <c r="A448" s="102">
        <v>229</v>
      </c>
      <c r="B448" s="102" t="s">
        <v>1271</v>
      </c>
      <c r="C448" s="103" t="s">
        <v>153</v>
      </c>
      <c r="D448" s="102" t="s">
        <v>154</v>
      </c>
      <c r="E448" s="103"/>
      <c r="F448" s="102"/>
      <c r="G448" s="102"/>
      <c r="H448" s="102"/>
    </row>
    <row r="450" spans="1:8" x14ac:dyDescent="0.3">
      <c r="A450" s="97">
        <v>230</v>
      </c>
      <c r="B450" s="96"/>
      <c r="C450" s="98" t="s">
        <v>1262</v>
      </c>
      <c r="D450" s="99" t="s">
        <v>155</v>
      </c>
      <c r="E450" s="98" t="s">
        <v>156</v>
      </c>
      <c r="F450" s="106">
        <v>1200</v>
      </c>
      <c r="G450" s="97">
        <v>4.51</v>
      </c>
      <c r="H450" s="105">
        <v>5412</v>
      </c>
    </row>
    <row r="452" spans="1:8" x14ac:dyDescent="0.3">
      <c r="A452" s="97">
        <v>231</v>
      </c>
      <c r="B452" s="96"/>
      <c r="C452" s="98" t="s">
        <v>1262</v>
      </c>
      <c r="D452" s="99" t="s">
        <v>157</v>
      </c>
      <c r="E452" s="98" t="s">
        <v>156</v>
      </c>
      <c r="F452" s="106">
        <v>1200</v>
      </c>
      <c r="G452" s="97">
        <v>5.18</v>
      </c>
      <c r="H452" s="105">
        <v>6216</v>
      </c>
    </row>
    <row r="454" spans="1:8" x14ac:dyDescent="0.3">
      <c r="A454" s="97">
        <v>232</v>
      </c>
      <c r="B454" s="96"/>
      <c r="C454" s="98" t="s">
        <v>1262</v>
      </c>
      <c r="D454" s="99" t="s">
        <v>158</v>
      </c>
      <c r="E454" s="98" t="s">
        <v>156</v>
      </c>
      <c r="F454" s="106">
        <v>1200</v>
      </c>
      <c r="G454" s="97">
        <v>13.75</v>
      </c>
      <c r="H454" s="105">
        <v>16500</v>
      </c>
    </row>
    <row r="456" spans="1:8" x14ac:dyDescent="0.3">
      <c r="A456" s="102">
        <v>233</v>
      </c>
      <c r="B456" s="102" t="s">
        <v>1271</v>
      </c>
      <c r="C456" s="103" t="s">
        <v>159</v>
      </c>
      <c r="D456" s="102" t="s">
        <v>160</v>
      </c>
      <c r="E456" s="103"/>
      <c r="F456" s="102"/>
      <c r="G456" s="102"/>
      <c r="H456" s="102"/>
    </row>
    <row r="458" spans="1:8" x14ac:dyDescent="0.3">
      <c r="A458" s="97">
        <v>234</v>
      </c>
      <c r="B458" s="96"/>
      <c r="C458" s="98" t="s">
        <v>1262</v>
      </c>
      <c r="D458" s="99" t="s">
        <v>161</v>
      </c>
      <c r="E458" s="98" t="s">
        <v>142</v>
      </c>
      <c r="F458" s="97">
        <v>20</v>
      </c>
      <c r="G458" s="97">
        <v>381.3</v>
      </c>
      <c r="H458" s="105">
        <v>7626</v>
      </c>
    </row>
    <row r="460" spans="1:8" x14ac:dyDescent="0.3">
      <c r="A460" s="97">
        <v>235</v>
      </c>
      <c r="B460" s="96"/>
      <c r="C460" s="98" t="s">
        <v>1262</v>
      </c>
      <c r="D460" s="99" t="s">
        <v>162</v>
      </c>
      <c r="E460" s="98" t="s">
        <v>142</v>
      </c>
      <c r="F460" s="97">
        <v>40</v>
      </c>
      <c r="G460" s="97">
        <v>332.87</v>
      </c>
      <c r="H460" s="105">
        <v>13314.8</v>
      </c>
    </row>
    <row r="462" spans="1:8" x14ac:dyDescent="0.3">
      <c r="A462" s="97">
        <v>236</v>
      </c>
      <c r="B462" s="96"/>
      <c r="C462" s="98" t="s">
        <v>1262</v>
      </c>
      <c r="D462" s="99" t="s">
        <v>163</v>
      </c>
      <c r="E462" s="98" t="s">
        <v>142</v>
      </c>
      <c r="F462" s="97">
        <v>10</v>
      </c>
      <c r="G462" s="97">
        <v>412.92</v>
      </c>
      <c r="H462" s="105">
        <v>4129.2</v>
      </c>
    </row>
    <row r="464" spans="1:8" x14ac:dyDescent="0.3">
      <c r="A464" s="97">
        <v>237</v>
      </c>
      <c r="B464" s="96"/>
      <c r="C464" s="98" t="s">
        <v>1262</v>
      </c>
      <c r="D464" s="99" t="s">
        <v>164</v>
      </c>
      <c r="E464" s="98" t="s">
        <v>142</v>
      </c>
      <c r="F464" s="97">
        <v>150</v>
      </c>
      <c r="G464" s="97">
        <v>610.30999999999995</v>
      </c>
      <c r="H464" s="105">
        <v>91546.5</v>
      </c>
    </row>
    <row r="467" spans="1:8" x14ac:dyDescent="0.3">
      <c r="A467" s="97">
        <v>238</v>
      </c>
      <c r="B467" s="96"/>
      <c r="C467" s="98" t="s">
        <v>1262</v>
      </c>
      <c r="D467" s="99" t="s">
        <v>165</v>
      </c>
      <c r="E467" s="98" t="s">
        <v>142</v>
      </c>
      <c r="F467" s="97">
        <v>150</v>
      </c>
      <c r="G467" s="97">
        <v>482.86</v>
      </c>
      <c r="H467" s="105">
        <v>72429</v>
      </c>
    </row>
    <row r="469" spans="1:8" x14ac:dyDescent="0.3">
      <c r="A469" s="97">
        <v>239</v>
      </c>
      <c r="B469" s="96"/>
      <c r="C469" s="98" t="s">
        <v>1262</v>
      </c>
      <c r="D469" s="99" t="s">
        <v>166</v>
      </c>
      <c r="E469" s="98" t="s">
        <v>142</v>
      </c>
      <c r="F469" s="97">
        <v>150</v>
      </c>
      <c r="G469" s="97">
        <v>776.99</v>
      </c>
      <c r="H469" s="105">
        <v>116548.5</v>
      </c>
    </row>
    <row r="471" spans="1:8" x14ac:dyDescent="0.3">
      <c r="A471" s="97">
        <v>240</v>
      </c>
      <c r="B471" s="96"/>
      <c r="C471" s="98" t="s">
        <v>1262</v>
      </c>
      <c r="D471" s="99" t="s">
        <v>167</v>
      </c>
      <c r="E471" s="98" t="s">
        <v>142</v>
      </c>
      <c r="F471" s="97">
        <v>40</v>
      </c>
      <c r="G471" s="97">
        <v>958.53</v>
      </c>
      <c r="H471" s="105">
        <v>38341.199999999997</v>
      </c>
    </row>
    <row r="473" spans="1:8" x14ac:dyDescent="0.3">
      <c r="A473" s="97">
        <v>241</v>
      </c>
      <c r="B473" s="96"/>
      <c r="C473" s="98" t="s">
        <v>1262</v>
      </c>
      <c r="D473" s="99" t="s">
        <v>168</v>
      </c>
      <c r="E473" s="98" t="s">
        <v>142</v>
      </c>
      <c r="F473" s="97">
        <v>40</v>
      </c>
      <c r="G473" s="97">
        <v>127.47</v>
      </c>
      <c r="H473" s="105">
        <v>5098.8</v>
      </c>
    </row>
    <row r="475" spans="1:8" x14ac:dyDescent="0.3">
      <c r="A475" s="97">
        <v>242</v>
      </c>
      <c r="B475" s="96"/>
      <c r="C475" s="98" t="s">
        <v>1262</v>
      </c>
      <c r="D475" s="99" t="s">
        <v>169</v>
      </c>
      <c r="E475" s="98" t="s">
        <v>142</v>
      </c>
      <c r="F475" s="97">
        <v>40</v>
      </c>
      <c r="G475" s="97">
        <v>316.83</v>
      </c>
      <c r="H475" s="105">
        <v>12673.2</v>
      </c>
    </row>
    <row r="477" spans="1:8" x14ac:dyDescent="0.3">
      <c r="A477" s="97">
        <v>243</v>
      </c>
      <c r="B477" s="96"/>
      <c r="C477" s="98" t="s">
        <v>1262</v>
      </c>
      <c r="D477" s="99" t="s">
        <v>170</v>
      </c>
      <c r="E477" s="98" t="s">
        <v>142</v>
      </c>
      <c r="F477" s="97">
        <v>100</v>
      </c>
      <c r="G477" s="105">
        <v>1464.25</v>
      </c>
      <c r="H477" s="105">
        <v>146425</v>
      </c>
    </row>
    <row r="479" spans="1:8" x14ac:dyDescent="0.3">
      <c r="A479" s="97">
        <v>244</v>
      </c>
      <c r="B479" s="96"/>
      <c r="C479" s="98" t="s">
        <v>1262</v>
      </c>
      <c r="D479" s="99" t="s">
        <v>171</v>
      </c>
      <c r="E479" s="98" t="s">
        <v>142</v>
      </c>
      <c r="F479" s="97">
        <v>10</v>
      </c>
      <c r="G479" s="97">
        <v>380.98</v>
      </c>
      <c r="H479" s="105">
        <v>3809.8</v>
      </c>
    </row>
    <row r="481" spans="1:8" x14ac:dyDescent="0.3">
      <c r="A481" s="97">
        <v>245</v>
      </c>
      <c r="B481" s="96"/>
      <c r="C481" s="98" t="s">
        <v>1262</v>
      </c>
      <c r="D481" s="99" t="s">
        <v>172</v>
      </c>
      <c r="E481" s="98" t="s">
        <v>142</v>
      </c>
      <c r="F481" s="97">
        <v>10</v>
      </c>
      <c r="G481" s="97">
        <v>455.37</v>
      </c>
      <c r="H481" s="105">
        <v>4553.7</v>
      </c>
    </row>
    <row r="483" spans="1:8" ht="27.6" x14ac:dyDescent="0.3">
      <c r="A483" s="97">
        <v>246</v>
      </c>
      <c r="B483" s="96"/>
      <c r="C483" s="98" t="s">
        <v>1262</v>
      </c>
      <c r="D483" s="99" t="s">
        <v>173</v>
      </c>
      <c r="E483" s="98" t="s">
        <v>142</v>
      </c>
      <c r="F483" s="97">
        <v>10</v>
      </c>
      <c r="G483" s="97">
        <v>266.04000000000002</v>
      </c>
      <c r="H483" s="105">
        <v>2660.4</v>
      </c>
    </row>
    <row r="485" spans="1:8" x14ac:dyDescent="0.3">
      <c r="A485" s="97">
        <v>247</v>
      </c>
      <c r="B485" s="96"/>
      <c r="C485" s="98" t="s">
        <v>1262</v>
      </c>
      <c r="D485" s="99" t="s">
        <v>174</v>
      </c>
      <c r="E485" s="98" t="s">
        <v>142</v>
      </c>
      <c r="F485" s="97">
        <v>40</v>
      </c>
      <c r="G485" s="97">
        <v>194.19</v>
      </c>
      <c r="H485" s="105">
        <v>7767.6</v>
      </c>
    </row>
    <row r="487" spans="1:8" x14ac:dyDescent="0.3">
      <c r="A487" s="97">
        <v>248</v>
      </c>
      <c r="B487" s="96"/>
      <c r="C487" s="98" t="s">
        <v>1262</v>
      </c>
      <c r="D487" s="99" t="s">
        <v>175</v>
      </c>
      <c r="E487" s="98" t="s">
        <v>142</v>
      </c>
      <c r="F487" s="97">
        <v>50</v>
      </c>
      <c r="G487" s="97">
        <v>169.15</v>
      </c>
      <c r="H487" s="105">
        <v>8457.5</v>
      </c>
    </row>
    <row r="490" spans="1:8" x14ac:dyDescent="0.3">
      <c r="A490" s="102">
        <v>249</v>
      </c>
      <c r="B490" s="102">
        <v>3</v>
      </c>
      <c r="C490" s="103" t="s">
        <v>1262</v>
      </c>
      <c r="D490" s="102" t="s">
        <v>1092</v>
      </c>
      <c r="E490" s="103" t="s">
        <v>1262</v>
      </c>
      <c r="F490" s="102"/>
      <c r="G490" s="102"/>
      <c r="H490" s="104">
        <v>3834000</v>
      </c>
    </row>
    <row r="492" spans="1:8" x14ac:dyDescent="0.3">
      <c r="A492" s="102">
        <v>250</v>
      </c>
      <c r="B492" s="102" t="s">
        <v>1271</v>
      </c>
      <c r="C492" s="103" t="s">
        <v>1071</v>
      </c>
      <c r="D492" s="102" t="s">
        <v>176</v>
      </c>
      <c r="E492" s="103"/>
      <c r="F492" s="102"/>
      <c r="G492" s="102"/>
      <c r="H492" s="102"/>
    </row>
    <row r="494" spans="1:8" x14ac:dyDescent="0.3">
      <c r="A494" s="102">
        <v>251</v>
      </c>
      <c r="B494" s="102" t="s">
        <v>1271</v>
      </c>
      <c r="C494" s="103" t="s">
        <v>992</v>
      </c>
      <c r="D494" s="102" t="s">
        <v>177</v>
      </c>
      <c r="E494" s="103"/>
      <c r="F494" s="102"/>
      <c r="G494" s="102"/>
      <c r="H494" s="102"/>
    </row>
    <row r="496" spans="1:8" ht="27.6" x14ac:dyDescent="0.3">
      <c r="A496" s="102">
        <v>252</v>
      </c>
      <c r="B496" s="102" t="s">
        <v>1271</v>
      </c>
      <c r="C496" s="103" t="s">
        <v>1262</v>
      </c>
      <c r="D496" s="102" t="s">
        <v>178</v>
      </c>
      <c r="E496" s="103"/>
      <c r="F496" s="102"/>
      <c r="G496" s="102"/>
      <c r="H496" s="102"/>
    </row>
    <row r="498" spans="1:8" x14ac:dyDescent="0.3">
      <c r="A498" s="97">
        <v>253</v>
      </c>
      <c r="B498" s="96"/>
      <c r="C498" s="98" t="s">
        <v>1262</v>
      </c>
      <c r="D498" s="99" t="s">
        <v>179</v>
      </c>
      <c r="E498" s="98" t="s">
        <v>1273</v>
      </c>
      <c r="F498" s="97">
        <v>1</v>
      </c>
      <c r="G498" s="105">
        <v>50000</v>
      </c>
      <c r="H498" s="105">
        <v>50000</v>
      </c>
    </row>
    <row r="500" spans="1:8" x14ac:dyDescent="0.3">
      <c r="A500" s="97">
        <v>254</v>
      </c>
      <c r="B500" s="96"/>
      <c r="C500" s="98" t="s">
        <v>1262</v>
      </c>
      <c r="D500" s="99" t="s">
        <v>180</v>
      </c>
      <c r="E500" s="98" t="s">
        <v>1273</v>
      </c>
      <c r="F500" s="97">
        <v>1</v>
      </c>
      <c r="G500" s="105">
        <v>50000</v>
      </c>
      <c r="H500" s="105">
        <v>50000</v>
      </c>
    </row>
    <row r="502" spans="1:8" x14ac:dyDescent="0.3">
      <c r="A502" s="97">
        <v>255</v>
      </c>
      <c r="B502" s="96"/>
      <c r="C502" s="98" t="s">
        <v>1262</v>
      </c>
      <c r="D502" s="99" t="s">
        <v>181</v>
      </c>
      <c r="E502" s="98" t="s">
        <v>1273</v>
      </c>
      <c r="F502" s="97">
        <v>1</v>
      </c>
      <c r="G502" s="105">
        <v>50000</v>
      </c>
      <c r="H502" s="105">
        <v>50000</v>
      </c>
    </row>
    <row r="504" spans="1:8" x14ac:dyDescent="0.3">
      <c r="A504" s="97">
        <v>256</v>
      </c>
      <c r="B504" s="96"/>
      <c r="C504" s="98" t="s">
        <v>1262</v>
      </c>
      <c r="D504" s="99" t="s">
        <v>182</v>
      </c>
      <c r="E504" s="98" t="s">
        <v>1273</v>
      </c>
      <c r="F504" s="97">
        <v>1</v>
      </c>
      <c r="G504" s="105">
        <v>40000</v>
      </c>
      <c r="H504" s="105">
        <v>40000</v>
      </c>
    </row>
    <row r="506" spans="1:8" x14ac:dyDescent="0.3">
      <c r="A506" s="97">
        <v>257</v>
      </c>
      <c r="B506" s="96"/>
      <c r="C506" s="98" t="s">
        <v>1262</v>
      </c>
      <c r="D506" s="99" t="s">
        <v>183</v>
      </c>
      <c r="E506" s="98" t="s">
        <v>1273</v>
      </c>
      <c r="F506" s="97">
        <v>1</v>
      </c>
      <c r="G506" s="105">
        <v>350000</v>
      </c>
      <c r="H506" s="105">
        <v>350000</v>
      </c>
    </row>
    <row r="508" spans="1:8" x14ac:dyDescent="0.3">
      <c r="A508" s="97">
        <v>258</v>
      </c>
      <c r="B508" s="96"/>
      <c r="C508" s="98" t="s">
        <v>1262</v>
      </c>
      <c r="D508" s="99" t="s">
        <v>184</v>
      </c>
      <c r="E508" s="98" t="s">
        <v>12</v>
      </c>
      <c r="F508" s="106">
        <v>540000</v>
      </c>
      <c r="G508" s="97">
        <v>0.1</v>
      </c>
      <c r="H508" s="105">
        <v>54000</v>
      </c>
    </row>
    <row r="510" spans="1:8" x14ac:dyDescent="0.3">
      <c r="A510" s="97">
        <v>259</v>
      </c>
      <c r="B510" s="96"/>
      <c r="C510" s="98" t="s">
        <v>1220</v>
      </c>
      <c r="D510" s="99" t="s">
        <v>1221</v>
      </c>
      <c r="E510" s="98" t="s">
        <v>1273</v>
      </c>
      <c r="F510" s="97">
        <v>1</v>
      </c>
      <c r="G510" s="105">
        <v>7200000</v>
      </c>
      <c r="H510" s="105">
        <v>7200000</v>
      </c>
    </row>
    <row r="512" spans="1:8" ht="27.6" x14ac:dyDescent="0.3">
      <c r="A512" s="97">
        <v>260</v>
      </c>
      <c r="B512" s="96"/>
      <c r="C512" s="98" t="s">
        <v>1224</v>
      </c>
      <c r="D512" s="99" t="s">
        <v>1222</v>
      </c>
      <c r="E512" s="98" t="s">
        <v>48</v>
      </c>
      <c r="F512" s="97">
        <v>24</v>
      </c>
      <c r="G512" s="105">
        <v>-165000</v>
      </c>
      <c r="H512" s="105">
        <v>-3960000</v>
      </c>
    </row>
    <row r="515" spans="1:8" x14ac:dyDescent="0.3">
      <c r="A515" s="102">
        <v>261</v>
      </c>
      <c r="B515" s="102">
        <v>2</v>
      </c>
      <c r="C515" s="103" t="s">
        <v>1262</v>
      </c>
      <c r="D515" s="102" t="s">
        <v>1296</v>
      </c>
      <c r="E515" s="103" t="s">
        <v>1262</v>
      </c>
      <c r="F515" s="102"/>
      <c r="G515" s="102"/>
      <c r="H515" s="104">
        <v>138934743.22</v>
      </c>
    </row>
    <row r="517" spans="1:8" x14ac:dyDescent="0.3">
      <c r="A517" s="102">
        <v>262</v>
      </c>
      <c r="B517" s="102">
        <v>3</v>
      </c>
      <c r="C517" s="103" t="s">
        <v>1262</v>
      </c>
      <c r="D517" s="102" t="s">
        <v>1087</v>
      </c>
      <c r="E517" s="103" t="s">
        <v>1262</v>
      </c>
      <c r="F517" s="102"/>
      <c r="G517" s="102"/>
      <c r="H517" s="104">
        <v>17631419.34</v>
      </c>
    </row>
    <row r="519" spans="1:8" x14ac:dyDescent="0.3">
      <c r="A519" s="102">
        <v>263</v>
      </c>
      <c r="B519" s="102" t="s">
        <v>1271</v>
      </c>
      <c r="C519" s="103" t="s">
        <v>1072</v>
      </c>
      <c r="D519" s="102" t="s">
        <v>189</v>
      </c>
      <c r="E519" s="103"/>
      <c r="F519" s="102"/>
      <c r="G519" s="102"/>
      <c r="H519" s="102"/>
    </row>
    <row r="521" spans="1:8" ht="27.6" x14ac:dyDescent="0.3">
      <c r="A521" s="97">
        <v>264</v>
      </c>
      <c r="B521" s="96"/>
      <c r="C521" s="98" t="s">
        <v>190</v>
      </c>
      <c r="D521" s="99" t="s">
        <v>191</v>
      </c>
      <c r="E521" s="98" t="s">
        <v>156</v>
      </c>
      <c r="F521" s="97">
        <v>17</v>
      </c>
      <c r="G521" s="105">
        <v>248414.12</v>
      </c>
      <c r="H521" s="105">
        <v>4223040.04</v>
      </c>
    </row>
    <row r="523" spans="1:8" x14ac:dyDescent="0.3">
      <c r="A523" s="102">
        <v>265</v>
      </c>
      <c r="B523" s="102" t="s">
        <v>1271</v>
      </c>
      <c r="C523" s="103" t="s">
        <v>192</v>
      </c>
      <c r="D523" s="102" t="s">
        <v>193</v>
      </c>
      <c r="E523" s="103"/>
      <c r="F523" s="102"/>
      <c r="G523" s="102"/>
      <c r="H523" s="102"/>
    </row>
    <row r="525" spans="1:8" x14ac:dyDescent="0.3">
      <c r="A525" s="97">
        <v>266</v>
      </c>
      <c r="B525" s="96"/>
      <c r="C525" s="98" t="s">
        <v>1262</v>
      </c>
      <c r="D525" s="99" t="s">
        <v>194</v>
      </c>
      <c r="E525" s="98" t="s">
        <v>156</v>
      </c>
      <c r="F525" s="97">
        <v>17</v>
      </c>
      <c r="G525" s="105">
        <v>6081.4</v>
      </c>
      <c r="H525" s="105">
        <v>103383.8</v>
      </c>
    </row>
    <row r="527" spans="1:8" x14ac:dyDescent="0.3">
      <c r="A527" s="97">
        <v>267</v>
      </c>
      <c r="B527" s="96"/>
      <c r="C527" s="98" t="s">
        <v>1262</v>
      </c>
      <c r="D527" s="99" t="s">
        <v>195</v>
      </c>
      <c r="E527" s="98" t="s">
        <v>196</v>
      </c>
      <c r="F527" s="106">
        <v>100000</v>
      </c>
      <c r="G527" s="97">
        <v>43.46</v>
      </c>
      <c r="H527" s="105">
        <v>4346000</v>
      </c>
    </row>
    <row r="529" spans="1:8" x14ac:dyDescent="0.3">
      <c r="A529" s="97">
        <v>268</v>
      </c>
      <c r="B529" s="96"/>
      <c r="C529" s="98" t="s">
        <v>1262</v>
      </c>
      <c r="D529" s="99" t="s">
        <v>197</v>
      </c>
      <c r="E529" s="98" t="s">
        <v>196</v>
      </c>
      <c r="F529" s="106">
        <v>20000</v>
      </c>
      <c r="G529" s="97">
        <v>24.94</v>
      </c>
      <c r="H529" s="105">
        <v>498800</v>
      </c>
    </row>
    <row r="531" spans="1:8" x14ac:dyDescent="0.3">
      <c r="A531" s="102">
        <v>269</v>
      </c>
      <c r="B531" s="102" t="s">
        <v>1271</v>
      </c>
      <c r="C531" s="103" t="s">
        <v>198</v>
      </c>
      <c r="D531" s="102" t="s">
        <v>199</v>
      </c>
      <c r="E531" s="103"/>
      <c r="F531" s="102"/>
      <c r="G531" s="102"/>
      <c r="H531" s="102"/>
    </row>
    <row r="533" spans="1:8" x14ac:dyDescent="0.3">
      <c r="A533" s="97">
        <v>270</v>
      </c>
      <c r="B533" s="96"/>
      <c r="C533" s="98" t="s">
        <v>1262</v>
      </c>
      <c r="D533" s="99" t="s">
        <v>200</v>
      </c>
      <c r="E533" s="98" t="s">
        <v>1297</v>
      </c>
      <c r="F533" s="106">
        <v>6000</v>
      </c>
      <c r="G533" s="96"/>
      <c r="H533" s="97" t="s">
        <v>1298</v>
      </c>
    </row>
    <row r="535" spans="1:8" x14ac:dyDescent="0.3">
      <c r="A535" s="97">
        <v>271</v>
      </c>
      <c r="B535" s="96"/>
      <c r="C535" s="98" t="s">
        <v>1262</v>
      </c>
      <c r="D535" s="99" t="s">
        <v>201</v>
      </c>
      <c r="E535" s="98" t="s">
        <v>63</v>
      </c>
      <c r="F535" s="97">
        <v>5</v>
      </c>
      <c r="G535" s="97">
        <v>911.6</v>
      </c>
      <c r="H535" s="105">
        <v>4558</v>
      </c>
    </row>
    <row r="537" spans="1:8" x14ac:dyDescent="0.3">
      <c r="A537" s="97">
        <v>272</v>
      </c>
      <c r="B537" s="96"/>
      <c r="C537" s="98" t="s">
        <v>1262</v>
      </c>
      <c r="D537" s="99" t="s">
        <v>202</v>
      </c>
      <c r="E537" s="98" t="s">
        <v>63</v>
      </c>
      <c r="F537" s="97">
        <v>50</v>
      </c>
      <c r="G537" s="97">
        <v>848</v>
      </c>
      <c r="H537" s="105">
        <v>42400</v>
      </c>
    </row>
    <row r="539" spans="1:8" x14ac:dyDescent="0.3">
      <c r="A539" s="97">
        <v>273</v>
      </c>
      <c r="B539" s="96"/>
      <c r="C539" s="98" t="s">
        <v>1262</v>
      </c>
      <c r="D539" s="99" t="s">
        <v>203</v>
      </c>
      <c r="E539" s="98" t="s">
        <v>63</v>
      </c>
      <c r="F539" s="97">
        <v>260</v>
      </c>
      <c r="G539" s="105">
        <v>1081.2</v>
      </c>
      <c r="H539" s="105">
        <v>281112</v>
      </c>
    </row>
    <row r="541" spans="1:8" x14ac:dyDescent="0.3">
      <c r="A541" s="97">
        <v>274</v>
      </c>
      <c r="B541" s="96"/>
      <c r="C541" s="98" t="s">
        <v>1262</v>
      </c>
      <c r="D541" s="99" t="s">
        <v>204</v>
      </c>
      <c r="E541" s="98" t="s">
        <v>63</v>
      </c>
      <c r="F541" s="97">
        <v>300</v>
      </c>
      <c r="G541" s="105">
        <v>1208.4000000000001</v>
      </c>
      <c r="H541" s="105">
        <v>362520</v>
      </c>
    </row>
    <row r="543" spans="1:8" ht="27.6" x14ac:dyDescent="0.3">
      <c r="A543" s="97">
        <v>275</v>
      </c>
      <c r="B543" s="96"/>
      <c r="C543" s="98" t="s">
        <v>1262</v>
      </c>
      <c r="D543" s="99" t="s">
        <v>205</v>
      </c>
      <c r="E543" s="98" t="s">
        <v>53</v>
      </c>
      <c r="F543" s="97">
        <v>150</v>
      </c>
      <c r="G543" s="97">
        <v>678.4</v>
      </c>
      <c r="H543" s="105">
        <v>101760</v>
      </c>
    </row>
    <row r="545" spans="1:8" x14ac:dyDescent="0.3">
      <c r="A545" s="102">
        <v>276</v>
      </c>
      <c r="B545" s="102" t="s">
        <v>1271</v>
      </c>
      <c r="C545" s="103" t="s">
        <v>1262</v>
      </c>
      <c r="D545" s="102" t="s">
        <v>206</v>
      </c>
      <c r="E545" s="103"/>
      <c r="F545" s="102"/>
      <c r="G545" s="102"/>
      <c r="H545" s="102"/>
    </row>
    <row r="547" spans="1:8" x14ac:dyDescent="0.3">
      <c r="A547" s="97">
        <v>277</v>
      </c>
      <c r="B547" s="96"/>
      <c r="C547" s="98" t="s">
        <v>1262</v>
      </c>
      <c r="D547" s="99" t="s">
        <v>207</v>
      </c>
      <c r="E547" s="98" t="s">
        <v>63</v>
      </c>
      <c r="F547" s="97">
        <v>200</v>
      </c>
      <c r="G547" s="97">
        <v>74.2</v>
      </c>
      <c r="H547" s="105">
        <v>14840</v>
      </c>
    </row>
    <row r="549" spans="1:8" x14ac:dyDescent="0.3">
      <c r="A549" s="97">
        <v>278</v>
      </c>
      <c r="B549" s="96"/>
      <c r="C549" s="98" t="s">
        <v>1262</v>
      </c>
      <c r="D549" s="99" t="s">
        <v>208</v>
      </c>
      <c r="E549" s="98" t="s">
        <v>63</v>
      </c>
      <c r="F549" s="97">
        <v>500</v>
      </c>
      <c r="G549" s="97">
        <v>95.4</v>
      </c>
      <c r="H549" s="105">
        <v>47700</v>
      </c>
    </row>
    <row r="551" spans="1:8" ht="41.4" x14ac:dyDescent="0.3">
      <c r="A551" s="97">
        <v>279</v>
      </c>
      <c r="B551" s="96"/>
      <c r="C551" s="98" t="s">
        <v>1262</v>
      </c>
      <c r="D551" s="99" t="s">
        <v>209</v>
      </c>
      <c r="E551" s="98" t="s">
        <v>63</v>
      </c>
      <c r="F551" s="97">
        <v>50</v>
      </c>
      <c r="G551" s="105">
        <v>2279</v>
      </c>
      <c r="H551" s="105">
        <v>113950</v>
      </c>
    </row>
    <row r="553" spans="1:8" x14ac:dyDescent="0.3">
      <c r="A553" s="97">
        <v>280</v>
      </c>
      <c r="B553" s="96"/>
      <c r="C553" s="98" t="s">
        <v>1262</v>
      </c>
      <c r="D553" s="99" t="s">
        <v>210</v>
      </c>
      <c r="E553" s="98" t="s">
        <v>63</v>
      </c>
      <c r="F553" s="97">
        <v>300</v>
      </c>
      <c r="G553" s="97">
        <v>185.5</v>
      </c>
      <c r="H553" s="105">
        <v>55650</v>
      </c>
    </row>
    <row r="555" spans="1:8" x14ac:dyDescent="0.3">
      <c r="A555" s="97">
        <v>281</v>
      </c>
      <c r="B555" s="96"/>
      <c r="C555" s="98" t="s">
        <v>1262</v>
      </c>
      <c r="D555" s="99" t="s">
        <v>211</v>
      </c>
      <c r="E555" s="98" t="s">
        <v>63</v>
      </c>
      <c r="F555" s="97">
        <v>4</v>
      </c>
      <c r="G555" s="105">
        <v>3710</v>
      </c>
      <c r="H555" s="105">
        <v>14840</v>
      </c>
    </row>
    <row r="557" spans="1:8" x14ac:dyDescent="0.3">
      <c r="A557" s="102">
        <v>282</v>
      </c>
      <c r="B557" s="102" t="s">
        <v>1271</v>
      </c>
      <c r="C557" s="103" t="s">
        <v>1262</v>
      </c>
      <c r="D557" s="102" t="s">
        <v>212</v>
      </c>
      <c r="E557" s="103"/>
      <c r="F557" s="102"/>
      <c r="G557" s="102"/>
      <c r="H557" s="102"/>
    </row>
    <row r="559" spans="1:8" x14ac:dyDescent="0.3">
      <c r="A559" s="97">
        <v>283</v>
      </c>
      <c r="B559" s="96"/>
      <c r="C559" s="98" t="s">
        <v>1262</v>
      </c>
      <c r="D559" s="99" t="s">
        <v>213</v>
      </c>
      <c r="E559" s="98" t="s">
        <v>1299</v>
      </c>
      <c r="F559" s="97">
        <v>1</v>
      </c>
      <c r="G559" s="105">
        <v>250000</v>
      </c>
      <c r="H559" s="105">
        <v>250000</v>
      </c>
    </row>
    <row r="561" spans="1:8" x14ac:dyDescent="0.3">
      <c r="A561" s="97">
        <v>284</v>
      </c>
      <c r="B561" s="96"/>
      <c r="C561" s="98" t="s">
        <v>1262</v>
      </c>
      <c r="D561" s="99" t="s">
        <v>215</v>
      </c>
      <c r="E561" s="98" t="s">
        <v>12</v>
      </c>
      <c r="F561" s="106">
        <v>250000</v>
      </c>
      <c r="G561" s="97">
        <v>0.1</v>
      </c>
      <c r="H561" s="105">
        <v>25000</v>
      </c>
    </row>
    <row r="563" spans="1:8" x14ac:dyDescent="0.3">
      <c r="A563" s="97">
        <v>285</v>
      </c>
      <c r="B563" s="96"/>
      <c r="C563" s="98" t="s">
        <v>216</v>
      </c>
      <c r="D563" s="99" t="s">
        <v>217</v>
      </c>
      <c r="E563" s="98" t="s">
        <v>1284</v>
      </c>
      <c r="F563" s="97">
        <v>1</v>
      </c>
      <c r="G563" s="105">
        <v>15900</v>
      </c>
      <c r="H563" s="105">
        <v>15900</v>
      </c>
    </row>
    <row r="565" spans="1:8" ht="41.4" x14ac:dyDescent="0.3">
      <c r="A565" s="102">
        <v>286</v>
      </c>
      <c r="B565" s="102" t="s">
        <v>1271</v>
      </c>
      <c r="C565" s="103" t="s">
        <v>1300</v>
      </c>
      <c r="D565" s="102" t="s">
        <v>219</v>
      </c>
      <c r="E565" s="103"/>
      <c r="F565" s="102"/>
      <c r="G565" s="102"/>
      <c r="H565" s="102"/>
    </row>
    <row r="567" spans="1:8" x14ac:dyDescent="0.3">
      <c r="A567" s="97">
        <v>287</v>
      </c>
      <c r="B567" s="96"/>
      <c r="C567" s="98" t="s">
        <v>1262</v>
      </c>
      <c r="D567" s="99" t="s">
        <v>1133</v>
      </c>
      <c r="E567" s="98" t="s">
        <v>196</v>
      </c>
      <c r="F567" s="106">
        <v>20000</v>
      </c>
      <c r="G567" s="97">
        <v>48.12</v>
      </c>
      <c r="H567" s="105">
        <v>962400</v>
      </c>
    </row>
    <row r="569" spans="1:8" x14ac:dyDescent="0.3">
      <c r="A569" s="97">
        <v>288</v>
      </c>
      <c r="B569" s="96"/>
      <c r="C569" s="98" t="s">
        <v>221</v>
      </c>
      <c r="D569" s="99" t="s">
        <v>222</v>
      </c>
      <c r="E569" s="98" t="s">
        <v>1301</v>
      </c>
      <c r="F569" s="106">
        <v>5000</v>
      </c>
      <c r="G569" s="97">
        <v>73.86</v>
      </c>
      <c r="H569" s="105">
        <v>369300</v>
      </c>
    </row>
    <row r="571" spans="1:8" x14ac:dyDescent="0.3">
      <c r="A571" s="102">
        <v>289</v>
      </c>
      <c r="B571" s="102" t="s">
        <v>1271</v>
      </c>
      <c r="C571" s="103" t="s">
        <v>224</v>
      </c>
      <c r="D571" s="102" t="s">
        <v>225</v>
      </c>
      <c r="E571" s="103"/>
      <c r="F571" s="102"/>
      <c r="G571" s="102"/>
      <c r="H571" s="102"/>
    </row>
    <row r="573" spans="1:8" x14ac:dyDescent="0.3">
      <c r="A573" s="97">
        <v>290</v>
      </c>
      <c r="B573" s="96"/>
      <c r="C573" s="98" t="s">
        <v>1262</v>
      </c>
      <c r="D573" s="99" t="s">
        <v>220</v>
      </c>
      <c r="E573" s="98" t="s">
        <v>1302</v>
      </c>
      <c r="F573" s="97">
        <v>45</v>
      </c>
      <c r="G573" s="97">
        <v>384.89</v>
      </c>
      <c r="H573" s="105">
        <v>17320.05</v>
      </c>
    </row>
    <row r="575" spans="1:8" x14ac:dyDescent="0.3">
      <c r="A575" s="97">
        <v>291</v>
      </c>
      <c r="B575" s="96"/>
      <c r="C575" s="98" t="s">
        <v>1262</v>
      </c>
      <c r="D575" s="99" t="s">
        <v>227</v>
      </c>
      <c r="E575" s="98" t="s">
        <v>1302</v>
      </c>
      <c r="F575" s="97">
        <v>45</v>
      </c>
      <c r="G575" s="97">
        <v>384.89</v>
      </c>
      <c r="H575" s="105">
        <v>17320.05</v>
      </c>
    </row>
    <row r="577" spans="1:8" ht="27.6" x14ac:dyDescent="0.3">
      <c r="A577" s="97">
        <v>292</v>
      </c>
      <c r="B577" s="96"/>
      <c r="C577" s="98" t="s">
        <v>1262</v>
      </c>
      <c r="D577" s="99" t="s">
        <v>228</v>
      </c>
      <c r="E577" s="98" t="s">
        <v>1302</v>
      </c>
      <c r="F577" s="97">
        <v>10</v>
      </c>
      <c r="G577" s="97">
        <v>320.74</v>
      </c>
      <c r="H577" s="105">
        <v>3207.4</v>
      </c>
    </row>
    <row r="579" spans="1:8" ht="27.6" x14ac:dyDescent="0.3">
      <c r="A579" s="97">
        <v>293</v>
      </c>
      <c r="B579" s="96"/>
      <c r="C579" s="98" t="s">
        <v>229</v>
      </c>
      <c r="D579" s="99" t="s">
        <v>230</v>
      </c>
      <c r="E579" s="98" t="s">
        <v>156</v>
      </c>
      <c r="F579" s="97">
        <v>5</v>
      </c>
      <c r="G579" s="96"/>
      <c r="H579" s="97" t="s">
        <v>1279</v>
      </c>
    </row>
    <row r="581" spans="1:8" x14ac:dyDescent="0.3">
      <c r="A581" s="102">
        <v>294</v>
      </c>
      <c r="B581" s="102" t="s">
        <v>1271</v>
      </c>
      <c r="C581" s="103" t="s">
        <v>231</v>
      </c>
      <c r="D581" s="102" t="s">
        <v>232</v>
      </c>
      <c r="E581" s="103"/>
      <c r="F581" s="102"/>
      <c r="G581" s="102"/>
      <c r="H581" s="102"/>
    </row>
    <row r="583" spans="1:8" ht="27.6" x14ac:dyDescent="0.3">
      <c r="A583" s="97">
        <v>295</v>
      </c>
      <c r="B583" s="96"/>
      <c r="C583" s="98" t="s">
        <v>1262</v>
      </c>
      <c r="D583" s="99" t="s">
        <v>233</v>
      </c>
      <c r="E583" s="98" t="s">
        <v>63</v>
      </c>
      <c r="F583" s="97">
        <v>6</v>
      </c>
      <c r="G583" s="105">
        <v>42400</v>
      </c>
      <c r="H583" s="105">
        <v>254400</v>
      </c>
    </row>
    <row r="585" spans="1:8" x14ac:dyDescent="0.3">
      <c r="A585" s="97">
        <v>296</v>
      </c>
      <c r="B585" s="96"/>
      <c r="C585" s="98" t="s">
        <v>1262</v>
      </c>
      <c r="D585" s="99" t="s">
        <v>234</v>
      </c>
      <c r="E585" s="98" t="s">
        <v>131</v>
      </c>
      <c r="F585" s="97">
        <v>20</v>
      </c>
      <c r="G585" s="96"/>
      <c r="H585" s="97" t="s">
        <v>1303</v>
      </c>
    </row>
    <row r="587" spans="1:8" x14ac:dyDescent="0.3">
      <c r="A587" s="102">
        <v>297</v>
      </c>
      <c r="B587" s="102" t="s">
        <v>1271</v>
      </c>
      <c r="C587" s="103" t="s">
        <v>1262</v>
      </c>
      <c r="D587" s="102" t="s">
        <v>235</v>
      </c>
      <c r="E587" s="103"/>
      <c r="F587" s="102"/>
      <c r="G587" s="102"/>
      <c r="H587" s="102"/>
    </row>
    <row r="589" spans="1:8" x14ac:dyDescent="0.3">
      <c r="A589" s="97">
        <v>298</v>
      </c>
      <c r="B589" s="96"/>
      <c r="C589" s="98" t="s">
        <v>1262</v>
      </c>
      <c r="D589" s="99" t="s">
        <v>236</v>
      </c>
      <c r="E589" s="98" t="s">
        <v>237</v>
      </c>
      <c r="F589" s="97">
        <v>200</v>
      </c>
      <c r="G589" s="105">
        <v>4664</v>
      </c>
      <c r="H589" s="105">
        <v>932800</v>
      </c>
    </row>
    <row r="591" spans="1:8" x14ac:dyDescent="0.3">
      <c r="A591" s="97">
        <v>299</v>
      </c>
      <c r="B591" s="96"/>
      <c r="C591" s="98" t="s">
        <v>1262</v>
      </c>
      <c r="D591" s="99" t="s">
        <v>238</v>
      </c>
      <c r="E591" s="98" t="s">
        <v>237</v>
      </c>
      <c r="F591" s="97">
        <v>200</v>
      </c>
      <c r="G591" s="105">
        <v>4399</v>
      </c>
      <c r="H591" s="105">
        <v>879800</v>
      </c>
    </row>
    <row r="593" spans="1:8" x14ac:dyDescent="0.3">
      <c r="A593" s="102">
        <v>300</v>
      </c>
      <c r="B593" s="102" t="s">
        <v>1271</v>
      </c>
      <c r="C593" s="103" t="s">
        <v>239</v>
      </c>
      <c r="D593" s="102" t="s">
        <v>240</v>
      </c>
      <c r="E593" s="103"/>
      <c r="F593" s="102"/>
      <c r="G593" s="102"/>
      <c r="H593" s="102"/>
    </row>
    <row r="596" spans="1:8" ht="41.4" x14ac:dyDescent="0.3">
      <c r="A596" s="102">
        <v>301</v>
      </c>
      <c r="B596" s="102" t="s">
        <v>1271</v>
      </c>
      <c r="C596" s="103" t="s">
        <v>1262</v>
      </c>
      <c r="D596" s="102" t="s">
        <v>1134</v>
      </c>
      <c r="E596" s="103"/>
      <c r="F596" s="102"/>
      <c r="G596" s="102"/>
      <c r="H596" s="102"/>
    </row>
    <row r="598" spans="1:8" ht="27.6" x14ac:dyDescent="0.3">
      <c r="A598" s="97">
        <v>302</v>
      </c>
      <c r="B598" s="96"/>
      <c r="C598" s="98" t="s">
        <v>1262</v>
      </c>
      <c r="D598" s="99" t="s">
        <v>1135</v>
      </c>
      <c r="E598" s="98" t="s">
        <v>241</v>
      </c>
      <c r="F598" s="97">
        <v>500</v>
      </c>
      <c r="G598" s="105">
        <v>1181.83</v>
      </c>
      <c r="H598" s="105">
        <v>590915</v>
      </c>
    </row>
    <row r="600" spans="1:8" ht="27.6" x14ac:dyDescent="0.3">
      <c r="A600" s="97">
        <v>303</v>
      </c>
      <c r="B600" s="96"/>
      <c r="C600" s="98" t="s">
        <v>1262</v>
      </c>
      <c r="D600" s="99" t="s">
        <v>1138</v>
      </c>
      <c r="E600" s="98" t="s">
        <v>241</v>
      </c>
      <c r="F600" s="97">
        <v>20</v>
      </c>
      <c r="G600" s="105">
        <v>22220.5</v>
      </c>
      <c r="H600" s="105">
        <v>444410</v>
      </c>
    </row>
    <row r="602" spans="1:8" x14ac:dyDescent="0.3">
      <c r="A602" s="97">
        <v>304</v>
      </c>
      <c r="B602" s="96"/>
      <c r="C602" s="98" t="s">
        <v>1262</v>
      </c>
      <c r="D602" s="99" t="s">
        <v>242</v>
      </c>
      <c r="E602" s="98" t="s">
        <v>241</v>
      </c>
      <c r="F602" s="97">
        <v>500</v>
      </c>
      <c r="G602" s="97">
        <v>306.98</v>
      </c>
      <c r="H602" s="105">
        <v>153490</v>
      </c>
    </row>
    <row r="604" spans="1:8" ht="27.6" x14ac:dyDescent="0.3">
      <c r="A604" s="102">
        <v>305</v>
      </c>
      <c r="B604" s="102" t="s">
        <v>1271</v>
      </c>
      <c r="C604" s="103" t="s">
        <v>243</v>
      </c>
      <c r="D604" s="102" t="s">
        <v>244</v>
      </c>
      <c r="E604" s="103"/>
      <c r="F604" s="102"/>
      <c r="G604" s="102"/>
      <c r="H604" s="102"/>
    </row>
    <row r="606" spans="1:8" x14ac:dyDescent="0.3">
      <c r="A606" s="97">
        <v>306</v>
      </c>
      <c r="B606" s="96"/>
      <c r="C606" s="98" t="s">
        <v>1262</v>
      </c>
      <c r="D606" s="99" t="s">
        <v>245</v>
      </c>
      <c r="E606" s="98" t="s">
        <v>63</v>
      </c>
      <c r="F606" s="97">
        <v>4</v>
      </c>
      <c r="G606" s="97">
        <v>715</v>
      </c>
      <c r="H606" s="105">
        <v>2860</v>
      </c>
    </row>
    <row r="608" spans="1:8" x14ac:dyDescent="0.3">
      <c r="A608" s="97">
        <v>307</v>
      </c>
      <c r="B608" s="96"/>
      <c r="C608" s="98" t="s">
        <v>1262</v>
      </c>
      <c r="D608" s="99" t="s">
        <v>246</v>
      </c>
      <c r="E608" s="98" t="s">
        <v>63</v>
      </c>
      <c r="F608" s="97">
        <v>20</v>
      </c>
      <c r="G608" s="97">
        <v>275</v>
      </c>
      <c r="H608" s="105">
        <v>5500</v>
      </c>
    </row>
    <row r="610" spans="1:8" ht="27.6" x14ac:dyDescent="0.3">
      <c r="A610" s="97">
        <v>308</v>
      </c>
      <c r="B610" s="96"/>
      <c r="C610" s="98" t="s">
        <v>1262</v>
      </c>
      <c r="D610" s="99" t="s">
        <v>247</v>
      </c>
      <c r="E610" s="98" t="s">
        <v>63</v>
      </c>
      <c r="F610" s="97">
        <v>5</v>
      </c>
      <c r="G610" s="97">
        <v>440</v>
      </c>
      <c r="H610" s="105">
        <v>2200</v>
      </c>
    </row>
    <row r="612" spans="1:8" x14ac:dyDescent="0.3">
      <c r="A612" s="102">
        <v>310</v>
      </c>
      <c r="B612" s="102" t="s">
        <v>1271</v>
      </c>
      <c r="C612" s="103" t="s">
        <v>249</v>
      </c>
      <c r="D612" s="102" t="s">
        <v>250</v>
      </c>
      <c r="E612" s="103"/>
      <c r="F612" s="102"/>
      <c r="G612" s="102"/>
      <c r="H612" s="102"/>
    </row>
    <row r="614" spans="1:8" x14ac:dyDescent="0.3">
      <c r="A614" s="97">
        <v>311</v>
      </c>
      <c r="B614" s="96"/>
      <c r="C614" s="98" t="s">
        <v>1262</v>
      </c>
      <c r="D614" s="99" t="s">
        <v>251</v>
      </c>
      <c r="E614" s="98" t="s">
        <v>1299</v>
      </c>
      <c r="F614" s="97">
        <v>1</v>
      </c>
      <c r="G614" s="105">
        <v>450000</v>
      </c>
      <c r="H614" s="105">
        <v>450000</v>
      </c>
    </row>
    <row r="616" spans="1:8" x14ac:dyDescent="0.3">
      <c r="A616" s="97">
        <v>312</v>
      </c>
      <c r="B616" s="96"/>
      <c r="C616" s="98" t="s">
        <v>1262</v>
      </c>
      <c r="D616" s="99" t="s">
        <v>252</v>
      </c>
      <c r="E616" s="98" t="s">
        <v>12</v>
      </c>
      <c r="F616" s="106">
        <v>450000</v>
      </c>
      <c r="G616" s="97">
        <v>0.1</v>
      </c>
      <c r="H616" s="105">
        <v>45000</v>
      </c>
    </row>
    <row r="618" spans="1:8" ht="27.6" x14ac:dyDescent="0.3">
      <c r="A618" s="97">
        <v>313</v>
      </c>
      <c r="B618" s="96"/>
      <c r="C618" s="98" t="s">
        <v>253</v>
      </c>
      <c r="D618" s="99" t="s">
        <v>254</v>
      </c>
      <c r="E618" s="98" t="s">
        <v>1304</v>
      </c>
      <c r="F618" s="106">
        <v>4000</v>
      </c>
      <c r="G618" s="97">
        <v>387.2</v>
      </c>
      <c r="H618" s="105">
        <v>1548800</v>
      </c>
    </row>
    <row r="620" spans="1:8" x14ac:dyDescent="0.3">
      <c r="A620" s="97">
        <v>314</v>
      </c>
      <c r="B620" s="96"/>
      <c r="C620" s="98" t="s">
        <v>1136</v>
      </c>
      <c r="D620" s="99" t="s">
        <v>1305</v>
      </c>
      <c r="E620" s="98" t="s">
        <v>266</v>
      </c>
      <c r="F620" s="97">
        <v>20</v>
      </c>
      <c r="G620" s="105">
        <v>2752.15</v>
      </c>
      <c r="H620" s="105">
        <v>55043</v>
      </c>
    </row>
    <row r="622" spans="1:8" ht="27.6" x14ac:dyDescent="0.3">
      <c r="A622" s="102">
        <v>315</v>
      </c>
      <c r="B622" s="102" t="s">
        <v>1271</v>
      </c>
      <c r="C622" s="103" t="s">
        <v>1152</v>
      </c>
      <c r="D622" s="102" t="s">
        <v>496</v>
      </c>
      <c r="E622" s="103"/>
      <c r="F622" s="102"/>
      <c r="G622" s="102"/>
      <c r="H622" s="102"/>
    </row>
    <row r="624" spans="1:8" x14ac:dyDescent="0.3">
      <c r="A624" s="97">
        <v>316</v>
      </c>
      <c r="B624" s="96"/>
      <c r="C624" s="98" t="s">
        <v>1262</v>
      </c>
      <c r="D624" s="99" t="s">
        <v>498</v>
      </c>
      <c r="E624" s="98" t="s">
        <v>196</v>
      </c>
      <c r="F624" s="106">
        <v>20000</v>
      </c>
      <c r="G624" s="97">
        <v>19.760000000000002</v>
      </c>
      <c r="H624" s="105">
        <v>395200</v>
      </c>
    </row>
    <row r="627" spans="1:8" x14ac:dyDescent="0.3">
      <c r="A627" s="102">
        <v>317</v>
      </c>
      <c r="B627" s="102">
        <v>3</v>
      </c>
      <c r="C627" s="103" t="s">
        <v>1262</v>
      </c>
      <c r="D627" s="102" t="s">
        <v>1086</v>
      </c>
      <c r="E627" s="103" t="s">
        <v>1262</v>
      </c>
      <c r="F627" s="102"/>
      <c r="G627" s="102"/>
      <c r="H627" s="104">
        <v>7321670</v>
      </c>
    </row>
    <row r="629" spans="1:8" x14ac:dyDescent="0.3">
      <c r="A629" s="102">
        <v>318</v>
      </c>
      <c r="B629" s="102" t="s">
        <v>1271</v>
      </c>
      <c r="C629" s="103" t="s">
        <v>256</v>
      </c>
      <c r="D629" s="102" t="s">
        <v>255</v>
      </c>
      <c r="E629" s="103"/>
      <c r="F629" s="102"/>
      <c r="G629" s="102"/>
      <c r="H629" s="102"/>
    </row>
    <row r="631" spans="1:8" x14ac:dyDescent="0.3">
      <c r="A631" s="102">
        <v>319</v>
      </c>
      <c r="B631" s="102" t="s">
        <v>1271</v>
      </c>
      <c r="C631" s="103" t="s">
        <v>1236</v>
      </c>
      <c r="D631" s="102" t="s">
        <v>257</v>
      </c>
      <c r="E631" s="103"/>
      <c r="F631" s="102"/>
      <c r="G631" s="102"/>
      <c r="H631" s="102"/>
    </row>
    <row r="633" spans="1:8" x14ac:dyDescent="0.3">
      <c r="A633" s="102">
        <v>320</v>
      </c>
      <c r="B633" s="102" t="s">
        <v>1271</v>
      </c>
      <c r="C633" s="103" t="s">
        <v>1262</v>
      </c>
      <c r="D633" s="102" t="s">
        <v>258</v>
      </c>
      <c r="E633" s="103"/>
      <c r="F633" s="102"/>
      <c r="G633" s="102"/>
      <c r="H633" s="102"/>
    </row>
    <row r="635" spans="1:8" x14ac:dyDescent="0.3">
      <c r="A635" s="102">
        <v>321</v>
      </c>
      <c r="B635" s="102" t="s">
        <v>1271</v>
      </c>
      <c r="C635" s="103" t="s">
        <v>1262</v>
      </c>
      <c r="D635" s="102" t="s">
        <v>259</v>
      </c>
      <c r="E635" s="103"/>
      <c r="F635" s="102"/>
      <c r="G635" s="102"/>
      <c r="H635" s="102"/>
    </row>
    <row r="637" spans="1:8" x14ac:dyDescent="0.3">
      <c r="A637" s="97">
        <v>322</v>
      </c>
      <c r="B637" s="96"/>
      <c r="C637" s="98" t="s">
        <v>1262</v>
      </c>
      <c r="D637" s="99" t="s">
        <v>1146</v>
      </c>
      <c r="E637" s="98" t="s">
        <v>260</v>
      </c>
      <c r="F637" s="106">
        <v>41000</v>
      </c>
      <c r="G637" s="97">
        <v>5.0199999999999996</v>
      </c>
      <c r="H637" s="105">
        <v>205820</v>
      </c>
    </row>
    <row r="639" spans="1:8" x14ac:dyDescent="0.3">
      <c r="A639" s="97">
        <v>323</v>
      </c>
      <c r="B639" s="96"/>
      <c r="C639" s="98" t="s">
        <v>1262</v>
      </c>
      <c r="D639" s="99" t="s">
        <v>1140</v>
      </c>
      <c r="E639" s="98" t="s">
        <v>260</v>
      </c>
      <c r="F639" s="106">
        <v>20000</v>
      </c>
      <c r="G639" s="97">
        <v>5.0199999999999996</v>
      </c>
      <c r="H639" s="105">
        <v>100400</v>
      </c>
    </row>
    <row r="641" spans="1:8" x14ac:dyDescent="0.3">
      <c r="A641" s="97">
        <v>324</v>
      </c>
      <c r="B641" s="96"/>
      <c r="C641" s="98" t="s">
        <v>1262</v>
      </c>
      <c r="D641" s="99" t="s">
        <v>1139</v>
      </c>
      <c r="E641" s="98" t="s">
        <v>260</v>
      </c>
      <c r="F641" s="106">
        <v>20000</v>
      </c>
      <c r="G641" s="97">
        <v>5.0199999999999996</v>
      </c>
      <c r="H641" s="105">
        <v>100400</v>
      </c>
    </row>
    <row r="643" spans="1:8" x14ac:dyDescent="0.3">
      <c r="A643" s="97">
        <v>325</v>
      </c>
      <c r="B643" s="96"/>
      <c r="C643" s="98" t="s">
        <v>1262</v>
      </c>
      <c r="D643" s="99" t="s">
        <v>261</v>
      </c>
      <c r="E643" s="98" t="s">
        <v>260</v>
      </c>
      <c r="F643" s="106">
        <v>20000</v>
      </c>
      <c r="G643" s="97">
        <v>5.0199999999999996</v>
      </c>
      <c r="H643" s="105">
        <v>100400</v>
      </c>
    </row>
    <row r="645" spans="1:8" x14ac:dyDescent="0.3">
      <c r="A645" s="97">
        <v>326</v>
      </c>
      <c r="B645" s="96"/>
      <c r="C645" s="98" t="s">
        <v>1262</v>
      </c>
      <c r="D645" s="99" t="s">
        <v>1148</v>
      </c>
      <c r="E645" s="98" t="s">
        <v>262</v>
      </c>
      <c r="F645" s="106">
        <v>55000</v>
      </c>
      <c r="G645" s="97">
        <v>5.0199999999999996</v>
      </c>
      <c r="H645" s="105">
        <v>276100</v>
      </c>
    </row>
    <row r="647" spans="1:8" x14ac:dyDescent="0.3">
      <c r="A647" s="97">
        <v>327</v>
      </c>
      <c r="B647" s="96"/>
      <c r="C647" s="98" t="s">
        <v>1262</v>
      </c>
      <c r="D647" s="99" t="s">
        <v>1149</v>
      </c>
      <c r="E647" s="98" t="s">
        <v>262</v>
      </c>
      <c r="F647" s="106">
        <v>30000</v>
      </c>
      <c r="G647" s="97">
        <v>5.0199999999999996</v>
      </c>
      <c r="H647" s="105">
        <v>150600</v>
      </c>
    </row>
    <row r="649" spans="1:8" x14ac:dyDescent="0.3">
      <c r="A649" s="97">
        <v>328</v>
      </c>
      <c r="B649" s="96"/>
      <c r="C649" s="98" t="s">
        <v>1262</v>
      </c>
      <c r="D649" s="99" t="s">
        <v>1145</v>
      </c>
      <c r="E649" s="98" t="s">
        <v>260</v>
      </c>
      <c r="F649" s="106">
        <v>400000</v>
      </c>
      <c r="G649" s="97">
        <v>5.0199999999999996</v>
      </c>
      <c r="H649" s="105">
        <v>2008000</v>
      </c>
    </row>
    <row r="651" spans="1:8" x14ac:dyDescent="0.3">
      <c r="A651" s="97">
        <v>329</v>
      </c>
      <c r="B651" s="96"/>
      <c r="C651" s="98" t="s">
        <v>1262</v>
      </c>
      <c r="D651" s="99" t="s">
        <v>468</v>
      </c>
      <c r="E651" s="98" t="s">
        <v>260</v>
      </c>
      <c r="F651" s="106">
        <v>2500</v>
      </c>
      <c r="G651" s="97">
        <v>5.0199999999999996</v>
      </c>
      <c r="H651" s="105">
        <v>12550</v>
      </c>
    </row>
    <row r="653" spans="1:8" x14ac:dyDescent="0.3">
      <c r="A653" s="97">
        <v>330</v>
      </c>
      <c r="B653" s="96"/>
      <c r="C653" s="98" t="s">
        <v>1262</v>
      </c>
      <c r="D653" s="99" t="s">
        <v>1150</v>
      </c>
      <c r="E653" s="98" t="s">
        <v>260</v>
      </c>
      <c r="F653" s="106">
        <v>370000</v>
      </c>
      <c r="G653" s="97">
        <v>5.0199999999999996</v>
      </c>
      <c r="H653" s="105">
        <v>1857400</v>
      </c>
    </row>
    <row r="655" spans="1:8" x14ac:dyDescent="0.3">
      <c r="A655" s="97">
        <v>331</v>
      </c>
      <c r="B655" s="96"/>
      <c r="C655" s="98" t="s">
        <v>1262</v>
      </c>
      <c r="D655" s="99" t="s">
        <v>1232</v>
      </c>
      <c r="E655" s="98" t="s">
        <v>260</v>
      </c>
      <c r="F655" s="106">
        <v>250000</v>
      </c>
      <c r="G655" s="97">
        <v>5.0199999999999996</v>
      </c>
      <c r="H655" s="105">
        <v>1255000</v>
      </c>
    </row>
    <row r="657" spans="1:8" x14ac:dyDescent="0.3">
      <c r="A657" s="97">
        <v>332</v>
      </c>
      <c r="B657" s="96"/>
      <c r="C657" s="98" t="s">
        <v>1262</v>
      </c>
      <c r="D657" s="99" t="s">
        <v>1233</v>
      </c>
      <c r="E657" s="98" t="s">
        <v>260</v>
      </c>
      <c r="F657" s="106">
        <v>250000</v>
      </c>
      <c r="G657" s="97">
        <v>5.0199999999999996</v>
      </c>
      <c r="H657" s="105">
        <v>1255000</v>
      </c>
    </row>
    <row r="660" spans="1:8" x14ac:dyDescent="0.3">
      <c r="A660" s="102">
        <v>333</v>
      </c>
      <c r="B660" s="102">
        <v>3</v>
      </c>
      <c r="C660" s="103" t="s">
        <v>1262</v>
      </c>
      <c r="D660" s="102" t="s">
        <v>1084</v>
      </c>
      <c r="E660" s="103" t="s">
        <v>1262</v>
      </c>
      <c r="F660" s="102"/>
      <c r="G660" s="102"/>
      <c r="H660" s="104">
        <v>769236.45</v>
      </c>
    </row>
    <row r="662" spans="1:8" x14ac:dyDescent="0.3">
      <c r="A662" s="102">
        <v>334</v>
      </c>
      <c r="B662" s="102" t="s">
        <v>1271</v>
      </c>
      <c r="C662" s="103" t="s">
        <v>1085</v>
      </c>
      <c r="D662" s="102" t="s">
        <v>264</v>
      </c>
      <c r="E662" s="103"/>
      <c r="F662" s="102"/>
      <c r="G662" s="102"/>
      <c r="H662" s="102"/>
    </row>
    <row r="664" spans="1:8" x14ac:dyDescent="0.3">
      <c r="A664" s="97">
        <v>335</v>
      </c>
      <c r="B664" s="96"/>
      <c r="C664" s="98" t="s">
        <v>265</v>
      </c>
      <c r="D664" s="99" t="s">
        <v>1305</v>
      </c>
      <c r="E664" s="98" t="s">
        <v>266</v>
      </c>
      <c r="F664" s="97">
        <v>23</v>
      </c>
      <c r="G664" s="105">
        <v>2752.15</v>
      </c>
      <c r="H664" s="105">
        <v>63299.45</v>
      </c>
    </row>
    <row r="666" spans="1:8" ht="27.6" x14ac:dyDescent="0.3">
      <c r="A666" s="102">
        <v>336</v>
      </c>
      <c r="B666" s="102" t="s">
        <v>1271</v>
      </c>
      <c r="C666" s="103" t="s">
        <v>267</v>
      </c>
      <c r="D666" s="102" t="s">
        <v>268</v>
      </c>
      <c r="E666" s="103"/>
      <c r="F666" s="102"/>
      <c r="G666" s="102"/>
      <c r="H666" s="102"/>
    </row>
    <row r="668" spans="1:8" x14ac:dyDescent="0.3">
      <c r="A668" s="97">
        <v>337</v>
      </c>
      <c r="B668" s="96"/>
      <c r="C668" s="98" t="s">
        <v>1262</v>
      </c>
      <c r="D668" s="99" t="s">
        <v>269</v>
      </c>
      <c r="E668" s="98" t="s">
        <v>63</v>
      </c>
      <c r="F668" s="97">
        <v>50</v>
      </c>
      <c r="G668" s="105">
        <v>1491.38</v>
      </c>
      <c r="H668" s="105">
        <v>74569</v>
      </c>
    </row>
    <row r="670" spans="1:8" x14ac:dyDescent="0.3">
      <c r="A670" s="97">
        <v>338</v>
      </c>
      <c r="B670" s="96"/>
      <c r="C670" s="98" t="s">
        <v>1262</v>
      </c>
      <c r="D670" s="99" t="s">
        <v>270</v>
      </c>
      <c r="E670" s="98" t="s">
        <v>63</v>
      </c>
      <c r="F670" s="97">
        <v>15</v>
      </c>
      <c r="G670" s="105">
        <v>2982.77</v>
      </c>
      <c r="H670" s="105">
        <v>44741.55</v>
      </c>
    </row>
    <row r="672" spans="1:8" ht="27.6" x14ac:dyDescent="0.3">
      <c r="A672" s="97">
        <v>339</v>
      </c>
      <c r="B672" s="96"/>
      <c r="C672" s="98" t="s">
        <v>271</v>
      </c>
      <c r="D672" s="99" t="s">
        <v>272</v>
      </c>
      <c r="E672" s="98" t="s">
        <v>53</v>
      </c>
      <c r="F672" s="106">
        <v>1200</v>
      </c>
      <c r="G672" s="97">
        <v>26.9</v>
      </c>
      <c r="H672" s="105">
        <v>32280</v>
      </c>
    </row>
    <row r="674" spans="1:8" x14ac:dyDescent="0.3">
      <c r="A674" s="102">
        <v>340</v>
      </c>
      <c r="B674" s="102" t="s">
        <v>1271</v>
      </c>
      <c r="C674" s="103" t="s">
        <v>273</v>
      </c>
      <c r="D674" s="102" t="s">
        <v>274</v>
      </c>
      <c r="E674" s="103"/>
      <c r="F674" s="102"/>
      <c r="G674" s="102"/>
      <c r="H674" s="102"/>
    </row>
    <row r="676" spans="1:8" ht="27.6" x14ac:dyDescent="0.3">
      <c r="A676" s="97">
        <v>341</v>
      </c>
      <c r="B676" s="96"/>
      <c r="C676" s="98" t="s">
        <v>1262</v>
      </c>
      <c r="D676" s="99" t="s">
        <v>275</v>
      </c>
      <c r="E676" s="98" t="s">
        <v>196</v>
      </c>
      <c r="F676" s="97">
        <v>200</v>
      </c>
      <c r="G676" s="97">
        <v>638.61</v>
      </c>
      <c r="H676" s="105">
        <v>127722</v>
      </c>
    </row>
    <row r="678" spans="1:8" x14ac:dyDescent="0.3">
      <c r="A678" s="97">
        <v>342</v>
      </c>
      <c r="B678" s="96"/>
      <c r="C678" s="98" t="s">
        <v>1262</v>
      </c>
      <c r="D678" s="99" t="s">
        <v>276</v>
      </c>
      <c r="E678" s="98" t="s">
        <v>196</v>
      </c>
      <c r="F678" s="97">
        <v>50</v>
      </c>
      <c r="G678" s="97">
        <v>445.53</v>
      </c>
      <c r="H678" s="105">
        <v>22276.5</v>
      </c>
    </row>
    <row r="680" spans="1:8" ht="27.6" x14ac:dyDescent="0.3">
      <c r="A680" s="97">
        <v>343</v>
      </c>
      <c r="B680" s="96"/>
      <c r="C680" s="98" t="s">
        <v>1262</v>
      </c>
      <c r="D680" s="99" t="s">
        <v>277</v>
      </c>
      <c r="E680" s="98" t="s">
        <v>196</v>
      </c>
      <c r="F680" s="97">
        <v>250</v>
      </c>
      <c r="G680" s="97">
        <v>348.99</v>
      </c>
      <c r="H680" s="105">
        <v>87247.5</v>
      </c>
    </row>
    <row r="682" spans="1:8" x14ac:dyDescent="0.3">
      <c r="A682" s="102">
        <v>344</v>
      </c>
      <c r="B682" s="102" t="s">
        <v>1271</v>
      </c>
      <c r="C682" s="103" t="s">
        <v>278</v>
      </c>
      <c r="D682" s="102" t="s">
        <v>279</v>
      </c>
      <c r="E682" s="103"/>
      <c r="F682" s="102"/>
      <c r="G682" s="102"/>
      <c r="H682" s="102"/>
    </row>
    <row r="684" spans="1:8" ht="27.6" x14ac:dyDescent="0.3">
      <c r="A684" s="97">
        <v>345</v>
      </c>
      <c r="B684" s="96"/>
      <c r="C684" s="98" t="s">
        <v>1262</v>
      </c>
      <c r="D684" s="99" t="s">
        <v>280</v>
      </c>
      <c r="E684" s="98" t="s">
        <v>1273</v>
      </c>
      <c r="F684" s="97">
        <v>1</v>
      </c>
      <c r="G684" s="105">
        <v>250000</v>
      </c>
      <c r="H684" s="105">
        <v>250000</v>
      </c>
    </row>
    <row r="686" spans="1:8" x14ac:dyDescent="0.3">
      <c r="A686" s="97">
        <v>346</v>
      </c>
      <c r="B686" s="96"/>
      <c r="C686" s="98" t="s">
        <v>1262</v>
      </c>
      <c r="D686" s="99" t="s">
        <v>281</v>
      </c>
      <c r="E686" s="98" t="s">
        <v>12</v>
      </c>
      <c r="F686" s="106">
        <v>250000</v>
      </c>
      <c r="G686" s="97">
        <v>0.1</v>
      </c>
      <c r="H686" s="105">
        <v>25000</v>
      </c>
    </row>
    <row r="688" spans="1:8" x14ac:dyDescent="0.3">
      <c r="A688" s="102">
        <v>347</v>
      </c>
      <c r="B688" s="102" t="s">
        <v>1271</v>
      </c>
      <c r="C688" s="103" t="s">
        <v>1237</v>
      </c>
      <c r="D688" s="102" t="s">
        <v>282</v>
      </c>
      <c r="E688" s="103"/>
      <c r="F688" s="102"/>
      <c r="G688" s="102"/>
      <c r="H688" s="102"/>
    </row>
    <row r="690" spans="1:8" x14ac:dyDescent="0.3">
      <c r="A690" s="97">
        <v>348</v>
      </c>
      <c r="B690" s="96"/>
      <c r="C690" s="98" t="s">
        <v>1262</v>
      </c>
      <c r="D690" s="99" t="s">
        <v>283</v>
      </c>
      <c r="E690" s="98" t="s">
        <v>196</v>
      </c>
      <c r="F690" s="97">
        <v>20</v>
      </c>
      <c r="G690" s="97">
        <v>824.01</v>
      </c>
      <c r="H690" s="105">
        <v>16480.2</v>
      </c>
    </row>
    <row r="692" spans="1:8" x14ac:dyDescent="0.3">
      <c r="A692" s="97">
        <v>349</v>
      </c>
      <c r="B692" s="96"/>
      <c r="C692" s="98" t="s">
        <v>1262</v>
      </c>
      <c r="D692" s="99" t="s">
        <v>284</v>
      </c>
      <c r="E692" s="98" t="s">
        <v>196</v>
      </c>
      <c r="F692" s="97">
        <v>25</v>
      </c>
      <c r="G692" s="97">
        <v>824.01</v>
      </c>
      <c r="H692" s="105">
        <v>20600.25</v>
      </c>
    </row>
    <row r="694" spans="1:8" ht="27.6" x14ac:dyDescent="0.3">
      <c r="A694" s="97">
        <v>350</v>
      </c>
      <c r="B694" s="96"/>
      <c r="C694" s="98" t="s">
        <v>1306</v>
      </c>
      <c r="D694" s="99" t="s">
        <v>285</v>
      </c>
      <c r="E694" s="98" t="s">
        <v>262</v>
      </c>
      <c r="F694" s="106">
        <v>1000</v>
      </c>
      <c r="G694" s="97">
        <v>5.0199999999999996</v>
      </c>
      <c r="H694" s="105">
        <v>5020</v>
      </c>
    </row>
    <row r="697" spans="1:8" x14ac:dyDescent="0.3">
      <c r="A697" s="102">
        <v>351</v>
      </c>
      <c r="B697" s="102">
        <v>3</v>
      </c>
      <c r="C697" s="103" t="s">
        <v>1262</v>
      </c>
      <c r="D697" s="102" t="s">
        <v>1083</v>
      </c>
      <c r="E697" s="103" t="s">
        <v>1262</v>
      </c>
      <c r="F697" s="102"/>
      <c r="G697" s="102"/>
      <c r="H697" s="104">
        <v>5458337.2999999998</v>
      </c>
    </row>
    <row r="699" spans="1:8" x14ac:dyDescent="0.3">
      <c r="A699" s="102">
        <v>352</v>
      </c>
      <c r="B699" s="102" t="s">
        <v>1271</v>
      </c>
      <c r="C699" s="103" t="s">
        <v>1073</v>
      </c>
      <c r="D699" s="102" t="s">
        <v>286</v>
      </c>
      <c r="E699" s="103"/>
      <c r="F699" s="102"/>
      <c r="G699" s="102"/>
      <c r="H699" s="102"/>
    </row>
    <row r="701" spans="1:8" x14ac:dyDescent="0.3">
      <c r="A701" s="102">
        <v>353</v>
      </c>
      <c r="B701" s="102" t="s">
        <v>1271</v>
      </c>
      <c r="C701" s="103" t="s">
        <v>287</v>
      </c>
      <c r="D701" s="102" t="s">
        <v>288</v>
      </c>
      <c r="E701" s="103"/>
      <c r="F701" s="102"/>
      <c r="G701" s="102"/>
      <c r="H701" s="102"/>
    </row>
    <row r="703" spans="1:8" ht="27.6" x14ac:dyDescent="0.3">
      <c r="A703" s="102">
        <v>354</v>
      </c>
      <c r="B703" s="102" t="s">
        <v>1271</v>
      </c>
      <c r="C703" s="103" t="s">
        <v>1262</v>
      </c>
      <c r="D703" s="102" t="s">
        <v>289</v>
      </c>
      <c r="E703" s="103"/>
      <c r="F703" s="102"/>
      <c r="G703" s="102"/>
      <c r="H703" s="102"/>
    </row>
    <row r="705" spans="1:8" x14ac:dyDescent="0.3">
      <c r="A705" s="97">
        <v>355</v>
      </c>
      <c r="B705" s="96"/>
      <c r="C705" s="98" t="s">
        <v>1262</v>
      </c>
      <c r="D705" s="99" t="s">
        <v>290</v>
      </c>
      <c r="E705" s="98" t="s">
        <v>196</v>
      </c>
      <c r="F705" s="106">
        <v>5000</v>
      </c>
      <c r="G705" s="97">
        <v>35.47</v>
      </c>
      <c r="H705" s="105">
        <v>177350</v>
      </c>
    </row>
    <row r="707" spans="1:8" ht="27.6" x14ac:dyDescent="0.3">
      <c r="A707" s="97">
        <v>356</v>
      </c>
      <c r="B707" s="96"/>
      <c r="C707" s="98" t="s">
        <v>1262</v>
      </c>
      <c r="D707" s="99" t="s">
        <v>291</v>
      </c>
      <c r="E707" s="98" t="s">
        <v>196</v>
      </c>
      <c r="F707" s="97">
        <v>500</v>
      </c>
      <c r="G707" s="97">
        <v>238.5</v>
      </c>
      <c r="H707" s="105">
        <v>119250</v>
      </c>
    </row>
    <row r="709" spans="1:8" x14ac:dyDescent="0.3">
      <c r="A709" s="97">
        <v>357</v>
      </c>
      <c r="B709" s="96"/>
      <c r="C709" s="98" t="s">
        <v>292</v>
      </c>
      <c r="D709" s="99" t="s">
        <v>293</v>
      </c>
      <c r="E709" s="98" t="s">
        <v>196</v>
      </c>
      <c r="F709" s="97">
        <v>500</v>
      </c>
      <c r="G709" s="97">
        <v>106.47</v>
      </c>
      <c r="H709" s="105">
        <v>53235</v>
      </c>
    </row>
    <row r="711" spans="1:8" x14ac:dyDescent="0.3">
      <c r="A711" s="102">
        <v>358</v>
      </c>
      <c r="B711" s="102" t="s">
        <v>1271</v>
      </c>
      <c r="C711" s="103" t="s">
        <v>294</v>
      </c>
      <c r="D711" s="102" t="s">
        <v>295</v>
      </c>
      <c r="E711" s="103"/>
      <c r="F711" s="102"/>
      <c r="G711" s="102"/>
      <c r="H711" s="102"/>
    </row>
    <row r="713" spans="1:8" ht="27.6" x14ac:dyDescent="0.3">
      <c r="A713" s="102">
        <v>359</v>
      </c>
      <c r="B713" s="102" t="s">
        <v>1271</v>
      </c>
      <c r="C713" s="103" t="s">
        <v>1262</v>
      </c>
      <c r="D713" s="102" t="s">
        <v>296</v>
      </c>
      <c r="E713" s="103"/>
      <c r="F713" s="102"/>
      <c r="G713" s="102"/>
      <c r="H713" s="102"/>
    </row>
    <row r="715" spans="1:8" x14ac:dyDescent="0.3">
      <c r="A715" s="97">
        <v>360</v>
      </c>
      <c r="B715" s="96"/>
      <c r="C715" s="98" t="s">
        <v>1262</v>
      </c>
      <c r="D715" s="99" t="s">
        <v>297</v>
      </c>
      <c r="E715" s="98" t="s">
        <v>196</v>
      </c>
      <c r="F715" s="106">
        <v>6800</v>
      </c>
      <c r="G715" s="97">
        <v>35.47</v>
      </c>
      <c r="H715" s="105">
        <v>241196</v>
      </c>
    </row>
    <row r="717" spans="1:8" ht="27.6" x14ac:dyDescent="0.3">
      <c r="A717" s="97">
        <v>361</v>
      </c>
      <c r="B717" s="96"/>
      <c r="C717" s="98" t="s">
        <v>1262</v>
      </c>
      <c r="D717" s="99" t="s">
        <v>298</v>
      </c>
      <c r="E717" s="98" t="s">
        <v>196</v>
      </c>
      <c r="F717" s="106">
        <v>2500</v>
      </c>
      <c r="G717" s="97">
        <v>238.5</v>
      </c>
      <c r="H717" s="105">
        <v>596250</v>
      </c>
    </row>
    <row r="719" spans="1:8" x14ac:dyDescent="0.3">
      <c r="A719" s="97">
        <v>362</v>
      </c>
      <c r="B719" s="96"/>
      <c r="C719" s="98" t="s">
        <v>299</v>
      </c>
      <c r="D719" s="99" t="s">
        <v>300</v>
      </c>
      <c r="E719" s="98" t="s">
        <v>196</v>
      </c>
      <c r="F719" s="106">
        <v>4500</v>
      </c>
      <c r="G719" s="97">
        <v>79.959999999999994</v>
      </c>
      <c r="H719" s="105">
        <v>359820</v>
      </c>
    </row>
    <row r="721" spans="1:8" x14ac:dyDescent="0.3">
      <c r="A721" s="97">
        <v>363</v>
      </c>
      <c r="B721" s="96"/>
      <c r="C721" s="98" t="s">
        <v>301</v>
      </c>
      <c r="D721" s="99" t="s">
        <v>302</v>
      </c>
      <c r="E721" s="98" t="s">
        <v>196</v>
      </c>
      <c r="F721" s="106">
        <v>15000</v>
      </c>
      <c r="G721" s="97">
        <v>70.97</v>
      </c>
      <c r="H721" s="105">
        <v>1064550</v>
      </c>
    </row>
    <row r="723" spans="1:8" ht="27.6" x14ac:dyDescent="0.3">
      <c r="A723" s="102">
        <v>364</v>
      </c>
      <c r="B723" s="102" t="s">
        <v>1271</v>
      </c>
      <c r="C723" s="103" t="s">
        <v>303</v>
      </c>
      <c r="D723" s="102" t="s">
        <v>304</v>
      </c>
      <c r="E723" s="103"/>
      <c r="F723" s="102"/>
      <c r="G723" s="102"/>
      <c r="H723" s="102"/>
    </row>
    <row r="725" spans="1:8" ht="27.6" x14ac:dyDescent="0.3">
      <c r="A725" s="102">
        <v>365</v>
      </c>
      <c r="B725" s="102" t="s">
        <v>1271</v>
      </c>
      <c r="C725" s="103" t="s">
        <v>1262</v>
      </c>
      <c r="D725" s="102" t="s">
        <v>1307</v>
      </c>
      <c r="E725" s="103"/>
      <c r="F725" s="102"/>
      <c r="G725" s="102"/>
      <c r="H725" s="102"/>
    </row>
    <row r="727" spans="1:8" x14ac:dyDescent="0.3">
      <c r="A727" s="97">
        <v>366</v>
      </c>
      <c r="B727" s="96"/>
      <c r="C727" s="98" t="s">
        <v>1262</v>
      </c>
      <c r="D727" s="99" t="s">
        <v>306</v>
      </c>
      <c r="E727" s="98" t="s">
        <v>196</v>
      </c>
      <c r="F727" s="106">
        <v>1700</v>
      </c>
      <c r="G727" s="97">
        <v>210.26</v>
      </c>
      <c r="H727" s="105">
        <v>357442</v>
      </c>
    </row>
    <row r="729" spans="1:8" ht="27.6" x14ac:dyDescent="0.3">
      <c r="A729" s="102">
        <v>367</v>
      </c>
      <c r="B729" s="102" t="s">
        <v>1271</v>
      </c>
      <c r="C729" s="103" t="s">
        <v>307</v>
      </c>
      <c r="D729" s="102" t="s">
        <v>308</v>
      </c>
      <c r="E729" s="103"/>
      <c r="F729" s="102"/>
      <c r="G729" s="102"/>
      <c r="H729" s="102"/>
    </row>
    <row r="731" spans="1:8" ht="27.6" x14ac:dyDescent="0.3">
      <c r="A731" s="97">
        <v>368</v>
      </c>
      <c r="B731" s="96"/>
      <c r="C731" s="98" t="s">
        <v>1262</v>
      </c>
      <c r="D731" s="99" t="s">
        <v>309</v>
      </c>
      <c r="E731" s="98" t="s">
        <v>196</v>
      </c>
      <c r="F731" s="97">
        <v>900</v>
      </c>
      <c r="G731" s="97">
        <v>210.26</v>
      </c>
      <c r="H731" s="105">
        <v>189234</v>
      </c>
    </row>
    <row r="733" spans="1:8" x14ac:dyDescent="0.3">
      <c r="A733" s="102">
        <v>369</v>
      </c>
      <c r="B733" s="102" t="s">
        <v>1271</v>
      </c>
      <c r="C733" s="103" t="s">
        <v>310</v>
      </c>
      <c r="D733" s="102" t="s">
        <v>311</v>
      </c>
      <c r="E733" s="103"/>
      <c r="F733" s="102"/>
      <c r="G733" s="102"/>
      <c r="H733" s="102"/>
    </row>
    <row r="735" spans="1:8" ht="27.6" x14ac:dyDescent="0.3">
      <c r="A735" s="102">
        <v>370</v>
      </c>
      <c r="B735" s="102" t="s">
        <v>1271</v>
      </c>
      <c r="C735" s="103" t="s">
        <v>1262</v>
      </c>
      <c r="D735" s="102" t="s">
        <v>312</v>
      </c>
      <c r="E735" s="103"/>
      <c r="F735" s="102"/>
      <c r="G735" s="102"/>
      <c r="H735" s="102"/>
    </row>
    <row r="737" spans="1:8" x14ac:dyDescent="0.3">
      <c r="A737" s="97">
        <v>371</v>
      </c>
      <c r="B737" s="96"/>
      <c r="C737" s="98" t="s">
        <v>1262</v>
      </c>
      <c r="D737" s="99" t="s">
        <v>1153</v>
      </c>
      <c r="E737" s="98" t="s">
        <v>241</v>
      </c>
      <c r="F737" s="106">
        <v>17000</v>
      </c>
      <c r="G737" s="97">
        <v>30.28</v>
      </c>
      <c r="H737" s="105">
        <v>514760</v>
      </c>
    </row>
    <row r="739" spans="1:8" x14ac:dyDescent="0.3">
      <c r="A739" s="97">
        <v>372</v>
      </c>
      <c r="B739" s="96"/>
      <c r="C739" s="98" t="s">
        <v>1262</v>
      </c>
      <c r="D739" s="99" t="s">
        <v>1154</v>
      </c>
      <c r="E739" s="98" t="s">
        <v>241</v>
      </c>
      <c r="F739" s="106">
        <v>1500</v>
      </c>
      <c r="G739" s="97">
        <v>30.28</v>
      </c>
      <c r="H739" s="105">
        <v>45420</v>
      </c>
    </row>
    <row r="741" spans="1:8" x14ac:dyDescent="0.3">
      <c r="A741" s="97">
        <v>373</v>
      </c>
      <c r="B741" s="96"/>
      <c r="C741" s="98" t="s">
        <v>313</v>
      </c>
      <c r="D741" s="99" t="s">
        <v>314</v>
      </c>
      <c r="E741" s="98" t="s">
        <v>53</v>
      </c>
      <c r="F741" s="106">
        <v>35000</v>
      </c>
      <c r="G741" s="97">
        <v>14.81</v>
      </c>
      <c r="H741" s="105">
        <v>518350</v>
      </c>
    </row>
    <row r="743" spans="1:8" ht="41.4" x14ac:dyDescent="0.3">
      <c r="A743" s="102">
        <v>374</v>
      </c>
      <c r="B743" s="102" t="s">
        <v>1271</v>
      </c>
      <c r="C743" s="103" t="s">
        <v>315</v>
      </c>
      <c r="D743" s="102" t="s">
        <v>316</v>
      </c>
      <c r="E743" s="103"/>
      <c r="F743" s="102"/>
      <c r="G743" s="102"/>
      <c r="H743" s="102"/>
    </row>
    <row r="745" spans="1:8" x14ac:dyDescent="0.3">
      <c r="A745" s="97">
        <v>375</v>
      </c>
      <c r="B745" s="96"/>
      <c r="C745" s="98" t="s">
        <v>1262</v>
      </c>
      <c r="D745" s="99" t="s">
        <v>317</v>
      </c>
      <c r="E745" s="98" t="s">
        <v>63</v>
      </c>
      <c r="F745" s="97">
        <v>130</v>
      </c>
      <c r="G745" s="97">
        <v>857.08</v>
      </c>
      <c r="H745" s="105">
        <v>111420.4</v>
      </c>
    </row>
    <row r="747" spans="1:8" x14ac:dyDescent="0.3">
      <c r="A747" s="97">
        <v>376</v>
      </c>
      <c r="B747" s="96"/>
      <c r="C747" s="98" t="s">
        <v>1262</v>
      </c>
      <c r="D747" s="99" t="s">
        <v>318</v>
      </c>
      <c r="E747" s="98" t="s">
        <v>63</v>
      </c>
      <c r="F747" s="97">
        <v>220</v>
      </c>
      <c r="G747" s="105">
        <v>1058.4000000000001</v>
      </c>
      <c r="H747" s="105">
        <v>232848</v>
      </c>
    </row>
    <row r="749" spans="1:8" x14ac:dyDescent="0.3">
      <c r="A749" s="97">
        <v>377</v>
      </c>
      <c r="B749" s="96"/>
      <c r="C749" s="98" t="s">
        <v>319</v>
      </c>
      <c r="D749" s="99" t="s">
        <v>320</v>
      </c>
      <c r="E749" s="98" t="s">
        <v>63</v>
      </c>
      <c r="F749" s="97">
        <v>50</v>
      </c>
      <c r="G749" s="97">
        <v>458.06</v>
      </c>
      <c r="H749" s="105">
        <v>22903</v>
      </c>
    </row>
    <row r="751" spans="1:8" ht="27.6" x14ac:dyDescent="0.3">
      <c r="A751" s="97">
        <v>378</v>
      </c>
      <c r="B751" s="96"/>
      <c r="C751" s="98" t="s">
        <v>321</v>
      </c>
      <c r="D751" s="99" t="s">
        <v>322</v>
      </c>
      <c r="E751" s="98" t="s">
        <v>260</v>
      </c>
      <c r="F751" s="106">
        <v>20000</v>
      </c>
      <c r="G751" s="97">
        <v>5.0199999999999996</v>
      </c>
      <c r="H751" s="105">
        <v>100400</v>
      </c>
    </row>
    <row r="753" spans="1:8" x14ac:dyDescent="0.3">
      <c r="A753" s="97">
        <v>379</v>
      </c>
      <c r="B753" s="96"/>
      <c r="C753" s="98" t="s">
        <v>323</v>
      </c>
      <c r="D753" s="99" t="s">
        <v>324</v>
      </c>
      <c r="E753" s="98" t="s">
        <v>196</v>
      </c>
      <c r="F753" s="97">
        <v>500</v>
      </c>
      <c r="G753" s="97">
        <v>175.52</v>
      </c>
      <c r="H753" s="105">
        <v>87760</v>
      </c>
    </row>
    <row r="755" spans="1:8" x14ac:dyDescent="0.3">
      <c r="A755" s="97">
        <v>380</v>
      </c>
      <c r="B755" s="96"/>
      <c r="C755" s="98" t="s">
        <v>325</v>
      </c>
      <c r="D755" s="99" t="s">
        <v>326</v>
      </c>
      <c r="E755" s="98" t="s">
        <v>63</v>
      </c>
      <c r="F755" s="97">
        <v>130</v>
      </c>
      <c r="G755" s="97">
        <v>316.83</v>
      </c>
      <c r="H755" s="105">
        <v>41187.9</v>
      </c>
    </row>
    <row r="758" spans="1:8" ht="27.6" x14ac:dyDescent="0.3">
      <c r="A758" s="102">
        <v>381</v>
      </c>
      <c r="B758" s="102" t="s">
        <v>1271</v>
      </c>
      <c r="C758" s="103" t="s">
        <v>327</v>
      </c>
      <c r="D758" s="102" t="s">
        <v>328</v>
      </c>
      <c r="E758" s="103"/>
      <c r="F758" s="102"/>
      <c r="G758" s="102"/>
      <c r="H758" s="102"/>
    </row>
    <row r="760" spans="1:8" x14ac:dyDescent="0.3">
      <c r="A760" s="97">
        <v>382</v>
      </c>
      <c r="B760" s="96"/>
      <c r="C760" s="98" t="s">
        <v>1262</v>
      </c>
      <c r="D760" s="99" t="s">
        <v>329</v>
      </c>
      <c r="E760" s="98" t="s">
        <v>196</v>
      </c>
      <c r="F760" s="97">
        <v>100</v>
      </c>
      <c r="G760" s="97">
        <v>35.47</v>
      </c>
      <c r="H760" s="105">
        <v>3547</v>
      </c>
    </row>
    <row r="762" spans="1:8" x14ac:dyDescent="0.3">
      <c r="A762" s="97">
        <v>383</v>
      </c>
      <c r="B762" s="96"/>
      <c r="C762" s="98" t="s">
        <v>1262</v>
      </c>
      <c r="D762" s="99" t="s">
        <v>330</v>
      </c>
      <c r="E762" s="98" t="s">
        <v>196</v>
      </c>
      <c r="F762" s="97">
        <v>100</v>
      </c>
      <c r="G762" s="97">
        <v>35.47</v>
      </c>
      <c r="H762" s="105">
        <v>3547</v>
      </c>
    </row>
    <row r="764" spans="1:8" x14ac:dyDescent="0.3">
      <c r="A764" s="97">
        <v>384</v>
      </c>
      <c r="B764" s="96"/>
      <c r="C764" s="98" t="s">
        <v>1262</v>
      </c>
      <c r="D764" s="99" t="s">
        <v>331</v>
      </c>
      <c r="E764" s="98" t="s">
        <v>196</v>
      </c>
      <c r="F764" s="97">
        <v>100</v>
      </c>
      <c r="G764" s="97">
        <v>35.47</v>
      </c>
      <c r="H764" s="105">
        <v>3547</v>
      </c>
    </row>
    <row r="766" spans="1:8" ht="27.6" x14ac:dyDescent="0.3">
      <c r="A766" s="97">
        <v>385</v>
      </c>
      <c r="B766" s="96"/>
      <c r="C766" s="98" t="s">
        <v>332</v>
      </c>
      <c r="D766" s="99" t="s">
        <v>333</v>
      </c>
      <c r="E766" s="98" t="s">
        <v>196</v>
      </c>
      <c r="F766" s="106">
        <v>3500</v>
      </c>
      <c r="G766" s="97">
        <v>175.52</v>
      </c>
      <c r="H766" s="105">
        <v>614320</v>
      </c>
    </row>
    <row r="769" spans="1:8" x14ac:dyDescent="0.3">
      <c r="A769" s="102">
        <v>386</v>
      </c>
      <c r="B769" s="102">
        <v>3</v>
      </c>
      <c r="C769" s="103" t="s">
        <v>1262</v>
      </c>
      <c r="D769" s="102" t="s">
        <v>1082</v>
      </c>
      <c r="E769" s="103" t="s">
        <v>1262</v>
      </c>
      <c r="F769" s="102"/>
      <c r="G769" s="102"/>
      <c r="H769" s="104">
        <v>6538894.9699999997</v>
      </c>
    </row>
    <row r="771" spans="1:8" x14ac:dyDescent="0.3">
      <c r="A771" s="102">
        <v>387</v>
      </c>
      <c r="B771" s="102" t="s">
        <v>1271</v>
      </c>
      <c r="C771" s="103" t="s">
        <v>1074</v>
      </c>
      <c r="D771" s="102" t="s">
        <v>334</v>
      </c>
      <c r="E771" s="103"/>
      <c r="F771" s="102"/>
      <c r="G771" s="102"/>
      <c r="H771" s="102"/>
    </row>
    <row r="773" spans="1:8" x14ac:dyDescent="0.3">
      <c r="A773" s="102">
        <v>388</v>
      </c>
      <c r="B773" s="102" t="s">
        <v>1271</v>
      </c>
      <c r="C773" s="103" t="s">
        <v>335</v>
      </c>
      <c r="D773" s="102" t="s">
        <v>336</v>
      </c>
      <c r="E773" s="103"/>
      <c r="F773" s="102"/>
      <c r="G773" s="102"/>
      <c r="H773" s="102"/>
    </row>
    <row r="775" spans="1:8" ht="27.6" x14ac:dyDescent="0.3">
      <c r="A775" s="102">
        <v>389</v>
      </c>
      <c r="B775" s="102" t="s">
        <v>1271</v>
      </c>
      <c r="C775" s="103" t="s">
        <v>1262</v>
      </c>
      <c r="D775" s="102" t="s">
        <v>289</v>
      </c>
      <c r="E775" s="103"/>
      <c r="F775" s="102"/>
      <c r="G775" s="102"/>
      <c r="H775" s="102"/>
    </row>
    <row r="777" spans="1:8" x14ac:dyDescent="0.3">
      <c r="A777" s="97">
        <v>390</v>
      </c>
      <c r="B777" s="96"/>
      <c r="C777" s="98" t="s">
        <v>1262</v>
      </c>
      <c r="D777" s="99" t="s">
        <v>290</v>
      </c>
      <c r="E777" s="98" t="s">
        <v>196</v>
      </c>
      <c r="F777" s="106">
        <v>1500</v>
      </c>
      <c r="G777" s="97">
        <v>61.16</v>
      </c>
      <c r="H777" s="105">
        <v>91740</v>
      </c>
    </row>
    <row r="779" spans="1:8" x14ac:dyDescent="0.3">
      <c r="A779" s="97">
        <v>391</v>
      </c>
      <c r="B779" s="96"/>
      <c r="C779" s="98" t="s">
        <v>1262</v>
      </c>
      <c r="D779" s="99" t="s">
        <v>337</v>
      </c>
      <c r="E779" s="98" t="s">
        <v>196</v>
      </c>
      <c r="F779" s="106">
        <v>1000</v>
      </c>
      <c r="G779" s="97">
        <v>91.38</v>
      </c>
      <c r="H779" s="105">
        <v>91380</v>
      </c>
    </row>
    <row r="781" spans="1:8" ht="27.6" x14ac:dyDescent="0.3">
      <c r="A781" s="97">
        <v>392</v>
      </c>
      <c r="B781" s="96"/>
      <c r="C781" s="98" t="s">
        <v>1262</v>
      </c>
      <c r="D781" s="99" t="s">
        <v>338</v>
      </c>
      <c r="E781" s="98" t="s">
        <v>196</v>
      </c>
      <c r="F781" s="97">
        <v>400</v>
      </c>
      <c r="G781" s="97">
        <v>238.5</v>
      </c>
      <c r="H781" s="105">
        <v>95400</v>
      </c>
    </row>
    <row r="783" spans="1:8" ht="27.6" x14ac:dyDescent="0.3">
      <c r="A783" s="97">
        <v>393</v>
      </c>
      <c r="B783" s="96"/>
      <c r="C783" s="98" t="s">
        <v>1262</v>
      </c>
      <c r="D783" s="99" t="s">
        <v>339</v>
      </c>
      <c r="E783" s="98" t="s">
        <v>196</v>
      </c>
      <c r="F783" s="97">
        <v>600</v>
      </c>
      <c r="G783" s="96"/>
      <c r="H783" s="97" t="s">
        <v>1279</v>
      </c>
    </row>
    <row r="785" spans="1:8" ht="41.4" x14ac:dyDescent="0.3">
      <c r="A785" s="97">
        <v>394</v>
      </c>
      <c r="B785" s="96"/>
      <c r="C785" s="98" t="s">
        <v>1262</v>
      </c>
      <c r="D785" s="99" t="s">
        <v>340</v>
      </c>
      <c r="E785" s="98" t="s">
        <v>196</v>
      </c>
      <c r="F785" s="97">
        <v>100</v>
      </c>
      <c r="G785" s="97">
        <v>57.36</v>
      </c>
      <c r="H785" s="105">
        <v>5736</v>
      </c>
    </row>
    <row r="787" spans="1:8" x14ac:dyDescent="0.3">
      <c r="A787" s="102">
        <v>395</v>
      </c>
      <c r="B787" s="102" t="s">
        <v>1271</v>
      </c>
      <c r="C787" s="103" t="s">
        <v>341</v>
      </c>
      <c r="D787" s="102" t="s">
        <v>342</v>
      </c>
      <c r="E787" s="103"/>
      <c r="F787" s="102"/>
      <c r="G787" s="102"/>
      <c r="H787" s="102"/>
    </row>
    <row r="789" spans="1:8" x14ac:dyDescent="0.3">
      <c r="A789" s="97">
        <v>396</v>
      </c>
      <c r="B789" s="96"/>
      <c r="C789" s="98" t="s">
        <v>1262</v>
      </c>
      <c r="D789" s="99" t="s">
        <v>343</v>
      </c>
      <c r="E789" s="98" t="s">
        <v>196</v>
      </c>
      <c r="F789" s="106">
        <v>1200</v>
      </c>
      <c r="G789" s="97">
        <v>66.44</v>
      </c>
      <c r="H789" s="105">
        <v>79728</v>
      </c>
    </row>
    <row r="791" spans="1:8" x14ac:dyDescent="0.3">
      <c r="A791" s="97">
        <v>397</v>
      </c>
      <c r="B791" s="96"/>
      <c r="C791" s="98" t="s">
        <v>1262</v>
      </c>
      <c r="D791" s="99" t="s">
        <v>344</v>
      </c>
      <c r="E791" s="98" t="s">
        <v>196</v>
      </c>
      <c r="F791" s="97">
        <v>600</v>
      </c>
      <c r="G791" s="97">
        <v>89.95</v>
      </c>
      <c r="H791" s="105">
        <v>53970</v>
      </c>
    </row>
    <row r="793" spans="1:8" ht="27.6" x14ac:dyDescent="0.3">
      <c r="A793" s="97">
        <v>398</v>
      </c>
      <c r="B793" s="96"/>
      <c r="C793" s="98" t="s">
        <v>1262</v>
      </c>
      <c r="D793" s="99" t="s">
        <v>345</v>
      </c>
      <c r="E793" s="98" t="s">
        <v>196</v>
      </c>
      <c r="F793" s="97">
        <v>500</v>
      </c>
      <c r="G793" s="97">
        <v>502.58</v>
      </c>
      <c r="H793" s="105">
        <v>251290</v>
      </c>
    </row>
    <row r="795" spans="1:8" x14ac:dyDescent="0.3">
      <c r="A795" s="102">
        <v>399</v>
      </c>
      <c r="B795" s="102" t="s">
        <v>1271</v>
      </c>
      <c r="C795" s="103" t="s">
        <v>346</v>
      </c>
      <c r="D795" s="102" t="s">
        <v>347</v>
      </c>
      <c r="E795" s="103"/>
      <c r="F795" s="102"/>
      <c r="G795" s="102"/>
      <c r="H795" s="102"/>
    </row>
    <row r="797" spans="1:8" x14ac:dyDescent="0.3">
      <c r="A797" s="102">
        <v>400</v>
      </c>
      <c r="B797" s="102" t="s">
        <v>1271</v>
      </c>
      <c r="C797" s="103" t="s">
        <v>1262</v>
      </c>
      <c r="D797" s="102" t="s">
        <v>348</v>
      </c>
      <c r="E797" s="103"/>
      <c r="F797" s="102"/>
      <c r="G797" s="102"/>
      <c r="H797" s="102"/>
    </row>
    <row r="799" spans="1:8" x14ac:dyDescent="0.3">
      <c r="A799" s="97">
        <v>401</v>
      </c>
      <c r="B799" s="96"/>
      <c r="C799" s="98" t="s">
        <v>1262</v>
      </c>
      <c r="D799" s="99" t="s">
        <v>349</v>
      </c>
      <c r="E799" s="98" t="s">
        <v>241</v>
      </c>
      <c r="F799" s="97">
        <v>50</v>
      </c>
      <c r="G799" s="97">
        <v>627.36</v>
      </c>
      <c r="H799" s="105">
        <v>31368</v>
      </c>
    </row>
    <row r="801" spans="1:8" x14ac:dyDescent="0.3">
      <c r="A801" s="97">
        <v>402</v>
      </c>
      <c r="B801" s="96"/>
      <c r="C801" s="98" t="s">
        <v>1262</v>
      </c>
      <c r="D801" s="99" t="s">
        <v>350</v>
      </c>
      <c r="E801" s="98" t="s">
        <v>241</v>
      </c>
      <c r="F801" s="97">
        <v>50</v>
      </c>
      <c r="G801" s="97">
        <v>643.86</v>
      </c>
      <c r="H801" s="105">
        <v>32193</v>
      </c>
    </row>
    <row r="803" spans="1:8" x14ac:dyDescent="0.3">
      <c r="A803" s="97">
        <v>403</v>
      </c>
      <c r="B803" s="96"/>
      <c r="C803" s="98" t="s">
        <v>1262</v>
      </c>
      <c r="D803" s="99" t="s">
        <v>351</v>
      </c>
      <c r="E803" s="98" t="s">
        <v>241</v>
      </c>
      <c r="F803" s="106">
        <v>1000</v>
      </c>
      <c r="G803" s="97">
        <v>874.86</v>
      </c>
      <c r="H803" s="105">
        <v>874860</v>
      </c>
    </row>
    <row r="805" spans="1:8" x14ac:dyDescent="0.3">
      <c r="A805" s="97">
        <v>404</v>
      </c>
      <c r="B805" s="96"/>
      <c r="C805" s="98" t="s">
        <v>1262</v>
      </c>
      <c r="D805" s="99" t="s">
        <v>352</v>
      </c>
      <c r="E805" s="98" t="s">
        <v>241</v>
      </c>
      <c r="F805" s="97">
        <v>50</v>
      </c>
      <c r="G805" s="105">
        <v>1620.19</v>
      </c>
      <c r="H805" s="105">
        <v>81009.5</v>
      </c>
    </row>
    <row r="807" spans="1:8" x14ac:dyDescent="0.3">
      <c r="A807" s="97">
        <v>405</v>
      </c>
      <c r="B807" s="96"/>
      <c r="C807" s="98" t="s">
        <v>1262</v>
      </c>
      <c r="D807" s="99" t="s">
        <v>353</v>
      </c>
      <c r="E807" s="98" t="s">
        <v>241</v>
      </c>
      <c r="F807" s="97">
        <v>50</v>
      </c>
      <c r="G807" s="105">
        <v>2449.9299999999998</v>
      </c>
      <c r="H807" s="105">
        <v>122496.5</v>
      </c>
    </row>
    <row r="809" spans="1:8" x14ac:dyDescent="0.3">
      <c r="A809" s="102">
        <v>406</v>
      </c>
      <c r="B809" s="102" t="s">
        <v>1271</v>
      </c>
      <c r="C809" s="103" t="s">
        <v>354</v>
      </c>
      <c r="D809" s="102" t="s">
        <v>355</v>
      </c>
      <c r="E809" s="103"/>
      <c r="F809" s="102"/>
      <c r="G809" s="102"/>
      <c r="H809" s="102"/>
    </row>
    <row r="811" spans="1:8" x14ac:dyDescent="0.3">
      <c r="A811" s="102">
        <v>407</v>
      </c>
      <c r="B811" s="102" t="s">
        <v>1271</v>
      </c>
      <c r="C811" s="103" t="s">
        <v>1262</v>
      </c>
      <c r="D811" s="102" t="s">
        <v>356</v>
      </c>
      <c r="E811" s="103"/>
      <c r="F811" s="102"/>
      <c r="G811" s="102"/>
      <c r="H811" s="102"/>
    </row>
    <row r="813" spans="1:8" x14ac:dyDescent="0.3">
      <c r="A813" s="97">
        <v>408</v>
      </c>
      <c r="B813" s="96"/>
      <c r="C813" s="98" t="s">
        <v>1262</v>
      </c>
      <c r="D813" s="99" t="s">
        <v>357</v>
      </c>
      <c r="E813" s="98" t="s">
        <v>241</v>
      </c>
      <c r="F813" s="97">
        <v>50</v>
      </c>
      <c r="G813" s="105">
        <v>4435.43</v>
      </c>
      <c r="H813" s="105">
        <v>221771.5</v>
      </c>
    </row>
    <row r="815" spans="1:8" x14ac:dyDescent="0.3">
      <c r="A815" s="97">
        <v>409</v>
      </c>
      <c r="B815" s="96"/>
      <c r="C815" s="98" t="s">
        <v>1262</v>
      </c>
      <c r="D815" s="99" t="s">
        <v>358</v>
      </c>
      <c r="E815" s="98" t="s">
        <v>241</v>
      </c>
      <c r="F815" s="97">
        <v>50</v>
      </c>
      <c r="G815" s="105">
        <v>5381.43</v>
      </c>
      <c r="H815" s="105">
        <v>269071.5</v>
      </c>
    </row>
    <row r="817" spans="1:8" x14ac:dyDescent="0.3">
      <c r="A817" s="97">
        <v>410</v>
      </c>
      <c r="B817" s="96"/>
      <c r="C817" s="98" t="s">
        <v>1262</v>
      </c>
      <c r="D817" s="99" t="s">
        <v>359</v>
      </c>
      <c r="E817" s="98" t="s">
        <v>241</v>
      </c>
      <c r="F817" s="97">
        <v>50</v>
      </c>
      <c r="G817" s="105">
        <v>9055.43</v>
      </c>
      <c r="H817" s="105">
        <v>452771.5</v>
      </c>
    </row>
    <row r="819" spans="1:8" x14ac:dyDescent="0.3">
      <c r="A819" s="102">
        <v>411</v>
      </c>
      <c r="B819" s="102" t="s">
        <v>1271</v>
      </c>
      <c r="C819" s="103" t="s">
        <v>1262</v>
      </c>
      <c r="D819" s="102" t="s">
        <v>360</v>
      </c>
      <c r="E819" s="103"/>
      <c r="F819" s="102"/>
      <c r="G819" s="102"/>
      <c r="H819" s="102"/>
    </row>
    <row r="821" spans="1:8" x14ac:dyDescent="0.3">
      <c r="A821" s="97">
        <v>412</v>
      </c>
      <c r="B821" s="96"/>
      <c r="C821" s="98" t="s">
        <v>1262</v>
      </c>
      <c r="D821" s="99" t="s">
        <v>357</v>
      </c>
      <c r="E821" s="98" t="s">
        <v>241</v>
      </c>
      <c r="F821" s="97">
        <v>50</v>
      </c>
      <c r="G821" s="105">
        <v>3296.93</v>
      </c>
      <c r="H821" s="105">
        <v>164846.5</v>
      </c>
    </row>
    <row r="823" spans="1:8" x14ac:dyDescent="0.3">
      <c r="A823" s="97">
        <v>413</v>
      </c>
      <c r="B823" s="96"/>
      <c r="C823" s="98" t="s">
        <v>1262</v>
      </c>
      <c r="D823" s="99" t="s">
        <v>358</v>
      </c>
      <c r="E823" s="98" t="s">
        <v>241</v>
      </c>
      <c r="F823" s="97">
        <v>50</v>
      </c>
      <c r="G823" s="105">
        <v>3868.93</v>
      </c>
      <c r="H823" s="105">
        <v>193446.5</v>
      </c>
    </row>
    <row r="825" spans="1:8" x14ac:dyDescent="0.3">
      <c r="A825" s="97">
        <v>414</v>
      </c>
      <c r="B825" s="96"/>
      <c r="C825" s="98" t="s">
        <v>1262</v>
      </c>
      <c r="D825" s="99" t="s">
        <v>359</v>
      </c>
      <c r="E825" s="98" t="s">
        <v>241</v>
      </c>
      <c r="F825" s="97">
        <v>70</v>
      </c>
      <c r="G825" s="105">
        <v>5854.43</v>
      </c>
      <c r="H825" s="105">
        <v>409810.1</v>
      </c>
    </row>
    <row r="827" spans="1:8" x14ac:dyDescent="0.3">
      <c r="A827" s="102">
        <v>415</v>
      </c>
      <c r="B827" s="102" t="s">
        <v>1271</v>
      </c>
      <c r="C827" s="103" t="s">
        <v>361</v>
      </c>
      <c r="D827" s="102" t="s">
        <v>362</v>
      </c>
      <c r="E827" s="103"/>
      <c r="F827" s="102"/>
      <c r="G827" s="102"/>
      <c r="H827" s="102"/>
    </row>
    <row r="829" spans="1:8" ht="41.4" x14ac:dyDescent="0.3">
      <c r="A829" s="97">
        <v>416</v>
      </c>
      <c r="B829" s="96"/>
      <c r="C829" s="98" t="s">
        <v>1262</v>
      </c>
      <c r="D829" s="99" t="s">
        <v>363</v>
      </c>
      <c r="E829" s="98" t="s">
        <v>196</v>
      </c>
      <c r="F829" s="97">
        <v>10</v>
      </c>
      <c r="G829" s="105">
        <v>2329.37</v>
      </c>
      <c r="H829" s="105">
        <v>23293.7</v>
      </c>
    </row>
    <row r="832" spans="1:8" ht="55.2" x14ac:dyDescent="0.3">
      <c r="A832" s="97">
        <v>417</v>
      </c>
      <c r="B832" s="96"/>
      <c r="C832" s="98" t="s">
        <v>1262</v>
      </c>
      <c r="D832" s="99" t="s">
        <v>364</v>
      </c>
      <c r="E832" s="98" t="s">
        <v>196</v>
      </c>
      <c r="F832" s="97">
        <v>200</v>
      </c>
      <c r="G832" s="105">
        <v>2032.58</v>
      </c>
      <c r="H832" s="105">
        <v>406516</v>
      </c>
    </row>
    <row r="834" spans="1:8" ht="27.6" x14ac:dyDescent="0.3">
      <c r="A834" s="97">
        <v>418</v>
      </c>
      <c r="B834" s="96"/>
      <c r="C834" s="98" t="s">
        <v>1262</v>
      </c>
      <c r="D834" s="99" t="s">
        <v>365</v>
      </c>
      <c r="E834" s="98" t="s">
        <v>53</v>
      </c>
      <c r="F834" s="97">
        <v>600</v>
      </c>
      <c r="G834" s="97">
        <v>148.38999999999999</v>
      </c>
      <c r="H834" s="105">
        <v>89034</v>
      </c>
    </row>
    <row r="836" spans="1:8" x14ac:dyDescent="0.3">
      <c r="A836" s="102">
        <v>419</v>
      </c>
      <c r="B836" s="102" t="s">
        <v>1271</v>
      </c>
      <c r="C836" s="103" t="s">
        <v>1308</v>
      </c>
      <c r="D836" s="102" t="s">
        <v>367</v>
      </c>
      <c r="E836" s="103"/>
      <c r="F836" s="102"/>
      <c r="G836" s="102"/>
      <c r="H836" s="102"/>
    </row>
    <row r="838" spans="1:8" x14ac:dyDescent="0.3">
      <c r="A838" s="97">
        <v>420</v>
      </c>
      <c r="B838" s="96"/>
      <c r="C838" s="98" t="s">
        <v>1262</v>
      </c>
      <c r="D838" s="99" t="s">
        <v>368</v>
      </c>
      <c r="E838" s="98" t="s">
        <v>369</v>
      </c>
      <c r="F838" s="97">
        <v>2</v>
      </c>
      <c r="G838" s="105">
        <v>12860.91</v>
      </c>
      <c r="H838" s="105">
        <v>25721.82</v>
      </c>
    </row>
    <row r="840" spans="1:8" x14ac:dyDescent="0.3">
      <c r="A840" s="97">
        <v>421</v>
      </c>
      <c r="B840" s="96"/>
      <c r="C840" s="98" t="s">
        <v>1262</v>
      </c>
      <c r="D840" s="99" t="s">
        <v>370</v>
      </c>
      <c r="E840" s="98" t="s">
        <v>371</v>
      </c>
      <c r="F840" s="106">
        <v>3000</v>
      </c>
      <c r="G840" s="97">
        <v>15.82</v>
      </c>
      <c r="H840" s="105">
        <v>47460</v>
      </c>
    </row>
    <row r="842" spans="1:8" x14ac:dyDescent="0.3">
      <c r="A842" s="102">
        <v>422</v>
      </c>
      <c r="B842" s="102" t="s">
        <v>1271</v>
      </c>
      <c r="C842" s="103" t="s">
        <v>372</v>
      </c>
      <c r="D842" s="102" t="s">
        <v>373</v>
      </c>
      <c r="E842" s="103"/>
      <c r="F842" s="102"/>
      <c r="G842" s="102"/>
      <c r="H842" s="102"/>
    </row>
    <row r="844" spans="1:8" x14ac:dyDescent="0.3">
      <c r="A844" s="97">
        <v>423</v>
      </c>
      <c r="B844" s="96"/>
      <c r="C844" s="98" t="s">
        <v>1262</v>
      </c>
      <c r="D844" s="99" t="s">
        <v>374</v>
      </c>
      <c r="E844" s="98" t="s">
        <v>196</v>
      </c>
      <c r="F844" s="97">
        <v>40</v>
      </c>
      <c r="G844" s="105">
        <v>1566.54</v>
      </c>
      <c r="H844" s="105">
        <v>62661.599999999999</v>
      </c>
    </row>
    <row r="846" spans="1:8" x14ac:dyDescent="0.3">
      <c r="A846" s="97">
        <v>424</v>
      </c>
      <c r="B846" s="96"/>
      <c r="C846" s="98" t="s">
        <v>1262</v>
      </c>
      <c r="D846" s="99" t="s">
        <v>375</v>
      </c>
      <c r="E846" s="98" t="s">
        <v>196</v>
      </c>
      <c r="F846" s="97">
        <v>50</v>
      </c>
      <c r="G846" s="105">
        <v>1566.54</v>
      </c>
      <c r="H846" s="105">
        <v>78327</v>
      </c>
    </row>
    <row r="848" spans="1:8" x14ac:dyDescent="0.3">
      <c r="A848" s="102">
        <v>425</v>
      </c>
      <c r="B848" s="102" t="s">
        <v>1271</v>
      </c>
      <c r="C848" s="103" t="s">
        <v>376</v>
      </c>
      <c r="D848" s="102" t="s">
        <v>377</v>
      </c>
      <c r="E848" s="103"/>
      <c r="F848" s="102"/>
      <c r="G848" s="102"/>
      <c r="H848" s="102"/>
    </row>
    <row r="850" spans="1:8" x14ac:dyDescent="0.3">
      <c r="A850" s="97">
        <v>426</v>
      </c>
      <c r="B850" s="96"/>
      <c r="C850" s="98" t="s">
        <v>1262</v>
      </c>
      <c r="D850" s="99" t="s">
        <v>378</v>
      </c>
      <c r="E850" s="98" t="s">
        <v>241</v>
      </c>
      <c r="F850" s="97">
        <v>60</v>
      </c>
      <c r="G850" s="97">
        <v>655.91</v>
      </c>
      <c r="H850" s="105">
        <v>39354.6</v>
      </c>
    </row>
    <row r="852" spans="1:8" x14ac:dyDescent="0.3">
      <c r="A852" s="97">
        <v>427</v>
      </c>
      <c r="B852" s="96"/>
      <c r="C852" s="98" t="s">
        <v>1262</v>
      </c>
      <c r="D852" s="99" t="s">
        <v>379</v>
      </c>
      <c r="E852" s="98" t="s">
        <v>241</v>
      </c>
      <c r="F852" s="97">
        <v>20</v>
      </c>
      <c r="G852" s="97">
        <v>655.91</v>
      </c>
      <c r="H852" s="105">
        <v>13118.2</v>
      </c>
    </row>
    <row r="854" spans="1:8" ht="27.6" x14ac:dyDescent="0.3">
      <c r="A854" s="102">
        <v>428</v>
      </c>
      <c r="B854" s="102" t="s">
        <v>1271</v>
      </c>
      <c r="C854" s="103" t="s">
        <v>380</v>
      </c>
      <c r="D854" s="102" t="s">
        <v>381</v>
      </c>
      <c r="E854" s="103"/>
      <c r="F854" s="102"/>
      <c r="G854" s="102"/>
      <c r="H854" s="102"/>
    </row>
    <row r="856" spans="1:8" x14ac:dyDescent="0.3">
      <c r="A856" s="102">
        <v>429</v>
      </c>
      <c r="B856" s="102" t="s">
        <v>1271</v>
      </c>
      <c r="C856" s="103" t="s">
        <v>1262</v>
      </c>
      <c r="D856" s="102" t="s">
        <v>382</v>
      </c>
      <c r="E856" s="103"/>
      <c r="F856" s="102"/>
      <c r="G856" s="102"/>
      <c r="H856" s="102"/>
    </row>
    <row r="858" spans="1:8" x14ac:dyDescent="0.3">
      <c r="A858" s="102">
        <v>430</v>
      </c>
      <c r="B858" s="102" t="s">
        <v>1271</v>
      </c>
      <c r="C858" s="103" t="s">
        <v>1262</v>
      </c>
      <c r="D858" s="102" t="s">
        <v>383</v>
      </c>
      <c r="E858" s="103"/>
      <c r="F858" s="102"/>
      <c r="G858" s="102"/>
      <c r="H858" s="102"/>
    </row>
    <row r="860" spans="1:8" x14ac:dyDescent="0.3">
      <c r="A860" s="97">
        <v>431</v>
      </c>
      <c r="B860" s="96"/>
      <c r="C860" s="98" t="s">
        <v>1262</v>
      </c>
      <c r="D860" s="99" t="s">
        <v>384</v>
      </c>
      <c r="E860" s="98" t="s">
        <v>63</v>
      </c>
      <c r="F860" s="97">
        <v>3</v>
      </c>
      <c r="G860" s="105">
        <v>6229.15</v>
      </c>
      <c r="H860" s="105">
        <v>18687.45</v>
      </c>
    </row>
    <row r="862" spans="1:8" x14ac:dyDescent="0.3">
      <c r="A862" s="97">
        <v>432</v>
      </c>
      <c r="B862" s="96"/>
      <c r="C862" s="98" t="s">
        <v>1262</v>
      </c>
      <c r="D862" s="99" t="s">
        <v>385</v>
      </c>
      <c r="E862" s="98" t="s">
        <v>63</v>
      </c>
      <c r="F862" s="97">
        <v>1</v>
      </c>
      <c r="G862" s="105">
        <v>9635.69</v>
      </c>
      <c r="H862" s="105">
        <v>9635.69</v>
      </c>
    </row>
    <row r="864" spans="1:8" x14ac:dyDescent="0.3">
      <c r="A864" s="102">
        <v>433</v>
      </c>
      <c r="B864" s="102" t="s">
        <v>1271</v>
      </c>
      <c r="C864" s="103" t="s">
        <v>1262</v>
      </c>
      <c r="D864" s="102" t="s">
        <v>386</v>
      </c>
      <c r="E864" s="103"/>
      <c r="F864" s="102"/>
      <c r="G864" s="102"/>
      <c r="H864" s="102"/>
    </row>
    <row r="866" spans="1:8" x14ac:dyDescent="0.3">
      <c r="A866" s="97">
        <v>434</v>
      </c>
      <c r="B866" s="96"/>
      <c r="C866" s="98" t="s">
        <v>1262</v>
      </c>
      <c r="D866" s="99" t="s">
        <v>384</v>
      </c>
      <c r="E866" s="98" t="s">
        <v>63</v>
      </c>
      <c r="F866" s="97">
        <v>50</v>
      </c>
      <c r="G866" s="105">
        <v>18393.509999999998</v>
      </c>
      <c r="H866" s="105">
        <v>919675.5</v>
      </c>
    </row>
    <row r="868" spans="1:8" x14ac:dyDescent="0.3">
      <c r="A868" s="97">
        <v>435</v>
      </c>
      <c r="B868" s="96"/>
      <c r="C868" s="98" t="s">
        <v>1262</v>
      </c>
      <c r="D868" s="99" t="s">
        <v>385</v>
      </c>
      <c r="E868" s="98" t="s">
        <v>63</v>
      </c>
      <c r="F868" s="97">
        <v>10</v>
      </c>
      <c r="G868" s="105">
        <v>21800.04</v>
      </c>
      <c r="H868" s="105">
        <v>218000.4</v>
      </c>
    </row>
    <row r="870" spans="1:8" x14ac:dyDescent="0.3">
      <c r="A870" s="102">
        <v>436</v>
      </c>
      <c r="B870" s="102" t="s">
        <v>1271</v>
      </c>
      <c r="C870" s="103" t="s">
        <v>1262</v>
      </c>
      <c r="D870" s="102" t="s">
        <v>387</v>
      </c>
      <c r="E870" s="103"/>
      <c r="F870" s="102"/>
      <c r="G870" s="102"/>
      <c r="H870" s="102"/>
    </row>
    <row r="872" spans="1:8" x14ac:dyDescent="0.3">
      <c r="A872" s="97">
        <v>437</v>
      </c>
      <c r="B872" s="96"/>
      <c r="C872" s="98" t="s">
        <v>1262</v>
      </c>
      <c r="D872" s="99" t="s">
        <v>384</v>
      </c>
      <c r="E872" s="98" t="s">
        <v>63</v>
      </c>
      <c r="F872" s="97">
        <v>5</v>
      </c>
      <c r="G872" s="105">
        <v>15027.01</v>
      </c>
      <c r="H872" s="105">
        <v>75135.05</v>
      </c>
    </row>
    <row r="874" spans="1:8" x14ac:dyDescent="0.3">
      <c r="A874" s="97">
        <v>438</v>
      </c>
      <c r="B874" s="96"/>
      <c r="C874" s="98" t="s">
        <v>1262</v>
      </c>
      <c r="D874" s="99" t="s">
        <v>385</v>
      </c>
      <c r="E874" s="98" t="s">
        <v>63</v>
      </c>
      <c r="F874" s="97">
        <v>2</v>
      </c>
      <c r="G874" s="105">
        <v>18433.55</v>
      </c>
      <c r="H874" s="105">
        <v>36867.1</v>
      </c>
    </row>
    <row r="876" spans="1:8" x14ac:dyDescent="0.3">
      <c r="A876" s="102">
        <v>439</v>
      </c>
      <c r="B876" s="102" t="s">
        <v>1271</v>
      </c>
      <c r="C876" s="103" t="s">
        <v>1262</v>
      </c>
      <c r="D876" s="102" t="s">
        <v>388</v>
      </c>
      <c r="E876" s="103"/>
      <c r="F876" s="102"/>
      <c r="G876" s="102"/>
      <c r="H876" s="102"/>
    </row>
    <row r="878" spans="1:8" x14ac:dyDescent="0.3">
      <c r="A878" s="97">
        <v>440</v>
      </c>
      <c r="B878" s="96"/>
      <c r="C878" s="98" t="s">
        <v>1262</v>
      </c>
      <c r="D878" s="99" t="s">
        <v>384</v>
      </c>
      <c r="E878" s="98" t="s">
        <v>63</v>
      </c>
      <c r="F878" s="97">
        <v>10</v>
      </c>
      <c r="G878" s="105">
        <v>8923.89</v>
      </c>
      <c r="H878" s="105">
        <v>89238.9</v>
      </c>
    </row>
    <row r="880" spans="1:8" x14ac:dyDescent="0.3">
      <c r="A880" s="97">
        <v>441</v>
      </c>
      <c r="B880" s="96"/>
      <c r="C880" s="98" t="s">
        <v>1262</v>
      </c>
      <c r="D880" s="99" t="s">
        <v>385</v>
      </c>
      <c r="E880" s="98" t="s">
        <v>63</v>
      </c>
      <c r="F880" s="97">
        <v>2</v>
      </c>
      <c r="G880" s="105">
        <v>11762.67</v>
      </c>
      <c r="H880" s="105">
        <v>23525.34</v>
      </c>
    </row>
    <row r="882" spans="1:8" x14ac:dyDescent="0.3">
      <c r="A882" s="102">
        <v>442</v>
      </c>
      <c r="B882" s="102" t="s">
        <v>1271</v>
      </c>
      <c r="C882" s="103" t="s">
        <v>1262</v>
      </c>
      <c r="D882" s="102" t="s">
        <v>389</v>
      </c>
      <c r="E882" s="103"/>
      <c r="F882" s="102"/>
      <c r="G882" s="102"/>
      <c r="H882" s="102"/>
    </row>
    <row r="884" spans="1:8" x14ac:dyDescent="0.3">
      <c r="A884" s="97">
        <v>443</v>
      </c>
      <c r="B884" s="96"/>
      <c r="C884" s="98" t="s">
        <v>1262</v>
      </c>
      <c r="D884" s="99" t="s">
        <v>384</v>
      </c>
      <c r="E884" s="98" t="s">
        <v>63</v>
      </c>
      <c r="F884" s="97">
        <v>3</v>
      </c>
      <c r="G884" s="105">
        <v>11619.06</v>
      </c>
      <c r="H884" s="105">
        <v>34857.18</v>
      </c>
    </row>
    <row r="886" spans="1:8" x14ac:dyDescent="0.3">
      <c r="A886" s="97">
        <v>444</v>
      </c>
      <c r="B886" s="96"/>
      <c r="C886" s="98" t="s">
        <v>1262</v>
      </c>
      <c r="D886" s="99" t="s">
        <v>385</v>
      </c>
      <c r="E886" s="98" t="s">
        <v>63</v>
      </c>
      <c r="F886" s="97">
        <v>1</v>
      </c>
      <c r="G886" s="105">
        <v>14457.84</v>
      </c>
      <c r="H886" s="105">
        <v>14457.84</v>
      </c>
    </row>
    <row r="888" spans="1:8" x14ac:dyDescent="0.3">
      <c r="A888" s="102">
        <v>445</v>
      </c>
      <c r="B888" s="102" t="s">
        <v>1271</v>
      </c>
      <c r="C888" s="103" t="s">
        <v>390</v>
      </c>
      <c r="D888" s="102" t="s">
        <v>391</v>
      </c>
      <c r="E888" s="103"/>
      <c r="F888" s="102"/>
      <c r="G888" s="102"/>
      <c r="H888" s="102"/>
    </row>
    <row r="890" spans="1:8" x14ac:dyDescent="0.3">
      <c r="A890" s="97">
        <v>446</v>
      </c>
      <c r="B890" s="96"/>
      <c r="C890" s="98" t="s">
        <v>1262</v>
      </c>
      <c r="D890" s="99" t="s">
        <v>392</v>
      </c>
      <c r="E890" s="98" t="s">
        <v>53</v>
      </c>
      <c r="F890" s="97">
        <v>100</v>
      </c>
      <c r="G890" s="97">
        <v>173.98</v>
      </c>
      <c r="H890" s="105">
        <v>17398</v>
      </c>
    </row>
    <row r="892" spans="1:8" x14ac:dyDescent="0.3">
      <c r="A892" s="97">
        <v>447</v>
      </c>
      <c r="B892" s="96"/>
      <c r="C892" s="98" t="s">
        <v>1262</v>
      </c>
      <c r="D892" s="99" t="s">
        <v>393</v>
      </c>
      <c r="E892" s="98" t="s">
        <v>53</v>
      </c>
      <c r="F892" s="97">
        <v>400</v>
      </c>
      <c r="G892" s="97">
        <v>344.74</v>
      </c>
      <c r="H892" s="105">
        <v>137896</v>
      </c>
    </row>
    <row r="895" spans="1:8" x14ac:dyDescent="0.3">
      <c r="A895" s="97">
        <v>448</v>
      </c>
      <c r="B895" s="96"/>
      <c r="C895" s="98" t="s">
        <v>1309</v>
      </c>
      <c r="D895" s="99" t="s">
        <v>395</v>
      </c>
      <c r="E895" s="98" t="s">
        <v>53</v>
      </c>
      <c r="F895" s="97">
        <v>500</v>
      </c>
      <c r="G895" s="97">
        <v>865.88</v>
      </c>
      <c r="H895" s="105">
        <v>432940</v>
      </c>
    </row>
    <row r="897" spans="1:8" x14ac:dyDescent="0.3">
      <c r="A897" s="102">
        <v>449</v>
      </c>
      <c r="B897" s="102" t="s">
        <v>1271</v>
      </c>
      <c r="C897" s="103" t="s">
        <v>396</v>
      </c>
      <c r="D897" s="102" t="s">
        <v>397</v>
      </c>
      <c r="E897" s="103"/>
      <c r="F897" s="102"/>
      <c r="G897" s="102"/>
      <c r="H897" s="102"/>
    </row>
    <row r="899" spans="1:8" x14ac:dyDescent="0.3">
      <c r="A899" s="102">
        <v>450</v>
      </c>
      <c r="B899" s="102" t="s">
        <v>1271</v>
      </c>
      <c r="C899" s="103" t="s">
        <v>1262</v>
      </c>
      <c r="D899" s="102" t="s">
        <v>398</v>
      </c>
      <c r="E899" s="103"/>
      <c r="F899" s="102"/>
      <c r="G899" s="102"/>
      <c r="H899" s="102"/>
    </row>
    <row r="901" spans="1:8" x14ac:dyDescent="0.3">
      <c r="A901" s="97">
        <v>451</v>
      </c>
      <c r="B901" s="96"/>
      <c r="C901" s="98" t="s">
        <v>1262</v>
      </c>
      <c r="D901" s="99" t="s">
        <v>399</v>
      </c>
      <c r="E901" s="98" t="s">
        <v>241</v>
      </c>
      <c r="F901" s="97">
        <v>200</v>
      </c>
      <c r="G901" s="97">
        <v>49.95</v>
      </c>
      <c r="H901" s="105">
        <v>9990</v>
      </c>
    </row>
    <row r="903" spans="1:8" x14ac:dyDescent="0.3">
      <c r="A903" s="97">
        <v>452</v>
      </c>
      <c r="B903" s="96"/>
      <c r="C903" s="98" t="s">
        <v>1262</v>
      </c>
      <c r="D903" s="99" t="s">
        <v>400</v>
      </c>
      <c r="E903" s="98" t="s">
        <v>241</v>
      </c>
      <c r="F903" s="97">
        <v>500</v>
      </c>
      <c r="G903" s="97">
        <v>49.95</v>
      </c>
      <c r="H903" s="105">
        <v>24975</v>
      </c>
    </row>
    <row r="905" spans="1:8" x14ac:dyDescent="0.3">
      <c r="A905" s="97">
        <v>453</v>
      </c>
      <c r="B905" s="96"/>
      <c r="C905" s="98" t="s">
        <v>1262</v>
      </c>
      <c r="D905" s="99" t="s">
        <v>401</v>
      </c>
      <c r="E905" s="98" t="s">
        <v>241</v>
      </c>
      <c r="F905" s="97">
        <v>200</v>
      </c>
      <c r="G905" s="97">
        <v>49.95</v>
      </c>
      <c r="H905" s="105">
        <v>9990</v>
      </c>
    </row>
    <row r="907" spans="1:8" ht="82.8" x14ac:dyDescent="0.3">
      <c r="A907" s="97">
        <v>454</v>
      </c>
      <c r="B907" s="96"/>
      <c r="C907" s="98" t="s">
        <v>1214</v>
      </c>
      <c r="D907" s="99" t="s">
        <v>1215</v>
      </c>
      <c r="E907" s="98" t="s">
        <v>1310</v>
      </c>
      <c r="F907" s="106">
        <v>2000</v>
      </c>
      <c r="G907" s="97">
        <v>5.0199999999999996</v>
      </c>
      <c r="H907" s="105">
        <v>10040</v>
      </c>
    </row>
    <row r="909" spans="1:8" ht="27.6" x14ac:dyDescent="0.3">
      <c r="A909" s="97">
        <v>455</v>
      </c>
      <c r="B909" s="96"/>
      <c r="C909" s="98" t="s">
        <v>402</v>
      </c>
      <c r="D909" s="99" t="s">
        <v>403</v>
      </c>
      <c r="E909" s="98" t="s">
        <v>196</v>
      </c>
      <c r="F909" s="97">
        <v>250</v>
      </c>
      <c r="G909" s="97">
        <v>588.84</v>
      </c>
      <c r="H909" s="105">
        <v>147210</v>
      </c>
    </row>
    <row r="912" spans="1:8" x14ac:dyDescent="0.3">
      <c r="A912" s="102">
        <v>456</v>
      </c>
      <c r="B912" s="102">
        <v>3</v>
      </c>
      <c r="C912" s="103" t="s">
        <v>1262</v>
      </c>
      <c r="D912" s="102" t="s">
        <v>1081</v>
      </c>
      <c r="E912" s="103" t="s">
        <v>1262</v>
      </c>
      <c r="F912" s="102"/>
      <c r="G912" s="102"/>
      <c r="H912" s="104">
        <v>10327032.300000001</v>
      </c>
    </row>
    <row r="914" spans="1:8" ht="41.4" x14ac:dyDescent="0.3">
      <c r="A914" s="102">
        <v>457</v>
      </c>
      <c r="B914" s="102" t="s">
        <v>1271</v>
      </c>
      <c r="C914" s="103" t="s">
        <v>1076</v>
      </c>
      <c r="D914" s="102" t="s">
        <v>1239</v>
      </c>
      <c r="E914" s="103"/>
      <c r="F914" s="102"/>
      <c r="G914" s="102"/>
      <c r="H914" s="102"/>
    </row>
    <row r="916" spans="1:8" x14ac:dyDescent="0.3">
      <c r="A916" s="102">
        <v>458</v>
      </c>
      <c r="B916" s="102" t="s">
        <v>1271</v>
      </c>
      <c r="C916" s="103" t="s">
        <v>405</v>
      </c>
      <c r="D916" s="102" t="s">
        <v>406</v>
      </c>
      <c r="E916" s="103"/>
      <c r="F916" s="102"/>
      <c r="G916" s="102"/>
      <c r="H916" s="102"/>
    </row>
    <row r="918" spans="1:8" x14ac:dyDescent="0.3">
      <c r="A918" s="97">
        <v>459</v>
      </c>
      <c r="B918" s="96"/>
      <c r="C918" s="98" t="s">
        <v>1262</v>
      </c>
      <c r="D918" s="99" t="s">
        <v>407</v>
      </c>
      <c r="E918" s="98" t="s">
        <v>241</v>
      </c>
      <c r="F918" s="97">
        <v>10</v>
      </c>
      <c r="G918" s="97">
        <v>198.58</v>
      </c>
      <c r="H918" s="105">
        <v>1985.8</v>
      </c>
    </row>
    <row r="920" spans="1:8" x14ac:dyDescent="0.3">
      <c r="A920" s="97">
        <v>460</v>
      </c>
      <c r="B920" s="96"/>
      <c r="C920" s="98" t="s">
        <v>1262</v>
      </c>
      <c r="D920" s="99" t="s">
        <v>408</v>
      </c>
      <c r="E920" s="98" t="s">
        <v>241</v>
      </c>
      <c r="F920" s="97">
        <v>300</v>
      </c>
      <c r="G920" s="97">
        <v>174.7</v>
      </c>
      <c r="H920" s="105">
        <v>52410</v>
      </c>
    </row>
    <row r="922" spans="1:8" x14ac:dyDescent="0.3">
      <c r="A922" s="97">
        <v>461</v>
      </c>
      <c r="B922" s="96"/>
      <c r="C922" s="98" t="s">
        <v>1262</v>
      </c>
      <c r="D922" s="99" t="s">
        <v>409</v>
      </c>
      <c r="E922" s="98" t="s">
        <v>241</v>
      </c>
      <c r="F922" s="97">
        <v>50</v>
      </c>
      <c r="G922" s="97">
        <v>207.37</v>
      </c>
      <c r="H922" s="105">
        <v>10368.5</v>
      </c>
    </row>
    <row r="924" spans="1:8" x14ac:dyDescent="0.3">
      <c r="A924" s="97">
        <v>462</v>
      </c>
      <c r="B924" s="96"/>
      <c r="C924" s="98" t="s">
        <v>1262</v>
      </c>
      <c r="D924" s="99" t="s">
        <v>410</v>
      </c>
      <c r="E924" s="98" t="s">
        <v>241</v>
      </c>
      <c r="F924" s="97">
        <v>500</v>
      </c>
      <c r="G924" s="97">
        <v>145.51</v>
      </c>
      <c r="H924" s="105">
        <v>72755</v>
      </c>
    </row>
    <row r="926" spans="1:8" x14ac:dyDescent="0.3">
      <c r="A926" s="102">
        <v>463</v>
      </c>
      <c r="B926" s="102" t="s">
        <v>1271</v>
      </c>
      <c r="C926" s="103" t="s">
        <v>411</v>
      </c>
      <c r="D926" s="102" t="s">
        <v>412</v>
      </c>
      <c r="E926" s="103"/>
      <c r="F926" s="102"/>
      <c r="G926" s="102"/>
      <c r="H926" s="102"/>
    </row>
    <row r="928" spans="1:8" x14ac:dyDescent="0.3">
      <c r="A928" s="97">
        <v>464</v>
      </c>
      <c r="B928" s="96"/>
      <c r="C928" s="98" t="s">
        <v>1262</v>
      </c>
      <c r="D928" s="99" t="s">
        <v>407</v>
      </c>
      <c r="E928" s="98" t="s">
        <v>241</v>
      </c>
      <c r="F928" s="97">
        <v>10</v>
      </c>
      <c r="G928" s="97">
        <v>198.58</v>
      </c>
      <c r="H928" s="105">
        <v>1985.8</v>
      </c>
    </row>
    <row r="930" spans="1:8" x14ac:dyDescent="0.3">
      <c r="A930" s="97">
        <v>465</v>
      </c>
      <c r="B930" s="96"/>
      <c r="C930" s="98" t="s">
        <v>1262</v>
      </c>
      <c r="D930" s="99" t="s">
        <v>408</v>
      </c>
      <c r="E930" s="98" t="s">
        <v>241</v>
      </c>
      <c r="F930" s="106">
        <v>4000</v>
      </c>
      <c r="G930" s="97">
        <v>174.7</v>
      </c>
      <c r="H930" s="105">
        <v>698800</v>
      </c>
    </row>
    <row r="932" spans="1:8" x14ac:dyDescent="0.3">
      <c r="A932" s="97">
        <v>466</v>
      </c>
      <c r="B932" s="96"/>
      <c r="C932" s="98" t="s">
        <v>1262</v>
      </c>
      <c r="D932" s="99" t="s">
        <v>409</v>
      </c>
      <c r="E932" s="98" t="s">
        <v>241</v>
      </c>
      <c r="F932" s="97">
        <v>300</v>
      </c>
      <c r="G932" s="97">
        <v>207.37</v>
      </c>
      <c r="H932" s="105">
        <v>62211</v>
      </c>
    </row>
    <row r="934" spans="1:8" x14ac:dyDescent="0.3">
      <c r="A934" s="97">
        <v>467</v>
      </c>
      <c r="B934" s="96"/>
      <c r="C934" s="98" t="s">
        <v>1262</v>
      </c>
      <c r="D934" s="99" t="s">
        <v>413</v>
      </c>
      <c r="E934" s="98" t="s">
        <v>241</v>
      </c>
      <c r="F934" s="106">
        <v>4300</v>
      </c>
      <c r="G934" s="97">
        <v>167.83</v>
      </c>
      <c r="H934" s="105">
        <v>721669</v>
      </c>
    </row>
    <row r="936" spans="1:8" x14ac:dyDescent="0.3">
      <c r="A936" s="102">
        <v>468</v>
      </c>
      <c r="B936" s="102" t="s">
        <v>1271</v>
      </c>
      <c r="C936" s="103" t="s">
        <v>414</v>
      </c>
      <c r="D936" s="102" t="s">
        <v>415</v>
      </c>
      <c r="E936" s="103"/>
      <c r="F936" s="102"/>
      <c r="G936" s="102"/>
      <c r="H936" s="102"/>
    </row>
    <row r="938" spans="1:8" ht="27.6" x14ac:dyDescent="0.3">
      <c r="A938" s="97">
        <v>469</v>
      </c>
      <c r="B938" s="96"/>
      <c r="C938" s="98" t="s">
        <v>1262</v>
      </c>
      <c r="D938" s="99" t="s">
        <v>1311</v>
      </c>
      <c r="E938" s="98" t="s">
        <v>196</v>
      </c>
      <c r="F938" s="97">
        <v>100</v>
      </c>
      <c r="G938" s="105">
        <v>4067.74</v>
      </c>
      <c r="H938" s="105">
        <v>406774</v>
      </c>
    </row>
    <row r="940" spans="1:8" x14ac:dyDescent="0.3">
      <c r="A940" s="102">
        <v>470</v>
      </c>
      <c r="B940" s="102" t="s">
        <v>1271</v>
      </c>
      <c r="C940" s="103" t="s">
        <v>416</v>
      </c>
      <c r="D940" s="102" t="s">
        <v>417</v>
      </c>
      <c r="E940" s="103"/>
      <c r="F940" s="102"/>
      <c r="G940" s="102"/>
      <c r="H940" s="102"/>
    </row>
    <row r="942" spans="1:8" ht="41.4" x14ac:dyDescent="0.3">
      <c r="A942" s="97">
        <v>471</v>
      </c>
      <c r="B942" s="96"/>
      <c r="C942" s="98" t="s">
        <v>1262</v>
      </c>
      <c r="D942" s="99" t="s">
        <v>1312</v>
      </c>
      <c r="E942" s="98" t="s">
        <v>196</v>
      </c>
      <c r="F942" s="97">
        <v>40</v>
      </c>
      <c r="G942" s="105">
        <v>2682.36</v>
      </c>
      <c r="H942" s="105">
        <v>107294.39999999999</v>
      </c>
    </row>
    <row r="944" spans="1:8" ht="41.4" x14ac:dyDescent="0.3">
      <c r="A944" s="97">
        <v>472</v>
      </c>
      <c r="B944" s="96"/>
      <c r="C944" s="98" t="s">
        <v>1262</v>
      </c>
      <c r="D944" s="99" t="s">
        <v>1313</v>
      </c>
      <c r="E944" s="98" t="s">
        <v>196</v>
      </c>
      <c r="F944" s="97">
        <v>120</v>
      </c>
      <c r="G944" s="105">
        <v>2682.36</v>
      </c>
      <c r="H944" s="105">
        <v>321883.2</v>
      </c>
    </row>
    <row r="946" spans="1:8" x14ac:dyDescent="0.3">
      <c r="A946" s="102">
        <v>473</v>
      </c>
      <c r="B946" s="102" t="s">
        <v>1271</v>
      </c>
      <c r="C946" s="103" t="s">
        <v>418</v>
      </c>
      <c r="D946" s="102" t="s">
        <v>419</v>
      </c>
      <c r="E946" s="103"/>
      <c r="F946" s="102"/>
      <c r="G946" s="102"/>
      <c r="H946" s="102"/>
    </row>
    <row r="948" spans="1:8" ht="41.4" x14ac:dyDescent="0.3">
      <c r="A948" s="97">
        <v>474</v>
      </c>
      <c r="B948" s="96"/>
      <c r="C948" s="98" t="s">
        <v>1262</v>
      </c>
      <c r="D948" s="99" t="s">
        <v>420</v>
      </c>
      <c r="E948" s="98" t="s">
        <v>196</v>
      </c>
      <c r="F948" s="97">
        <v>60</v>
      </c>
      <c r="G948" s="105">
        <v>2682.36</v>
      </c>
      <c r="H948" s="105">
        <v>160941.6</v>
      </c>
    </row>
    <row r="950" spans="1:8" ht="27.6" x14ac:dyDescent="0.3">
      <c r="A950" s="97">
        <v>475</v>
      </c>
      <c r="B950" s="96"/>
      <c r="C950" s="98" t="s">
        <v>1262</v>
      </c>
      <c r="D950" s="99" t="s">
        <v>421</v>
      </c>
      <c r="E950" s="98" t="s">
        <v>53</v>
      </c>
      <c r="F950" s="97">
        <v>50</v>
      </c>
      <c r="G950" s="97">
        <v>230.9</v>
      </c>
      <c r="H950" s="105">
        <v>11545</v>
      </c>
    </row>
    <row r="952" spans="1:8" ht="27.6" x14ac:dyDescent="0.3">
      <c r="A952" s="102">
        <v>476</v>
      </c>
      <c r="B952" s="102" t="s">
        <v>1271</v>
      </c>
      <c r="C952" s="103" t="s">
        <v>422</v>
      </c>
      <c r="D952" s="102" t="s">
        <v>423</v>
      </c>
      <c r="E952" s="103"/>
      <c r="F952" s="102"/>
      <c r="G952" s="102"/>
      <c r="H952" s="102"/>
    </row>
    <row r="954" spans="1:8" x14ac:dyDescent="0.3">
      <c r="A954" s="97">
        <v>477</v>
      </c>
      <c r="B954" s="96"/>
      <c r="C954" s="98" t="s">
        <v>1262</v>
      </c>
      <c r="D954" s="99" t="s">
        <v>424</v>
      </c>
      <c r="E954" s="98" t="s">
        <v>53</v>
      </c>
      <c r="F954" s="106">
        <v>20000</v>
      </c>
      <c r="G954" s="97">
        <v>15.97</v>
      </c>
      <c r="H954" s="105">
        <v>319400</v>
      </c>
    </row>
    <row r="956" spans="1:8" x14ac:dyDescent="0.3">
      <c r="A956" s="97">
        <v>478</v>
      </c>
      <c r="B956" s="96"/>
      <c r="C956" s="98" t="s">
        <v>1262</v>
      </c>
      <c r="D956" s="99" t="s">
        <v>425</v>
      </c>
      <c r="E956" s="98" t="s">
        <v>53</v>
      </c>
      <c r="F956" s="106">
        <v>10000</v>
      </c>
      <c r="G956" s="97">
        <v>21.7</v>
      </c>
      <c r="H956" s="105">
        <v>217000</v>
      </c>
    </row>
    <row r="958" spans="1:8" x14ac:dyDescent="0.3">
      <c r="A958" s="102">
        <v>479</v>
      </c>
      <c r="B958" s="102" t="s">
        <v>1271</v>
      </c>
      <c r="C958" s="103" t="s">
        <v>426</v>
      </c>
      <c r="D958" s="102" t="s">
        <v>427</v>
      </c>
      <c r="E958" s="103"/>
      <c r="F958" s="102"/>
      <c r="G958" s="102"/>
      <c r="H958" s="102"/>
    </row>
    <row r="960" spans="1:8" x14ac:dyDescent="0.3">
      <c r="A960" s="97">
        <v>480</v>
      </c>
      <c r="B960" s="96"/>
      <c r="C960" s="98" t="s">
        <v>1262</v>
      </c>
      <c r="D960" s="99" t="s">
        <v>428</v>
      </c>
      <c r="E960" s="98" t="s">
        <v>196</v>
      </c>
      <c r="F960" s="106">
        <v>2300</v>
      </c>
      <c r="G960" s="105">
        <v>1835.79</v>
      </c>
      <c r="H960" s="105">
        <v>4222317</v>
      </c>
    </row>
    <row r="962" spans="1:8" ht="27.6" x14ac:dyDescent="0.3">
      <c r="A962" s="97">
        <v>481</v>
      </c>
      <c r="B962" s="96"/>
      <c r="C962" s="98" t="s">
        <v>1262</v>
      </c>
      <c r="D962" s="99" t="s">
        <v>429</v>
      </c>
      <c r="E962" s="98" t="s">
        <v>53</v>
      </c>
      <c r="F962" s="106">
        <v>23000</v>
      </c>
      <c r="G962" s="97">
        <v>21.72</v>
      </c>
      <c r="H962" s="105">
        <v>499560</v>
      </c>
    </row>
    <row r="964" spans="1:8" ht="27.6" x14ac:dyDescent="0.3">
      <c r="A964" s="102">
        <v>482</v>
      </c>
      <c r="B964" s="102" t="s">
        <v>1271</v>
      </c>
      <c r="C964" s="103" t="s">
        <v>430</v>
      </c>
      <c r="D964" s="102" t="s">
        <v>431</v>
      </c>
      <c r="E964" s="103"/>
      <c r="F964" s="102"/>
      <c r="G964" s="102"/>
      <c r="H964" s="102"/>
    </row>
    <row r="966" spans="1:8" x14ac:dyDescent="0.3">
      <c r="A966" s="97">
        <v>483</v>
      </c>
      <c r="B966" s="96"/>
      <c r="C966" s="98" t="s">
        <v>1262</v>
      </c>
      <c r="D966" s="99" t="s">
        <v>432</v>
      </c>
      <c r="E966" s="98" t="s">
        <v>53</v>
      </c>
      <c r="F966" s="106">
        <v>3500</v>
      </c>
      <c r="G966" s="97">
        <v>148.38999999999999</v>
      </c>
      <c r="H966" s="105">
        <v>519365</v>
      </c>
    </row>
    <row r="968" spans="1:8" x14ac:dyDescent="0.3">
      <c r="A968" s="97">
        <v>484</v>
      </c>
      <c r="B968" s="96"/>
      <c r="C968" s="98" t="s">
        <v>1262</v>
      </c>
      <c r="D968" s="99" t="s">
        <v>433</v>
      </c>
      <c r="E968" s="98" t="s">
        <v>53</v>
      </c>
      <c r="F968" s="97">
        <v>500</v>
      </c>
      <c r="G968" s="97">
        <v>230.9</v>
      </c>
      <c r="H968" s="105">
        <v>115450</v>
      </c>
    </row>
    <row r="970" spans="1:8" x14ac:dyDescent="0.3">
      <c r="A970" s="102">
        <v>485</v>
      </c>
      <c r="B970" s="102" t="s">
        <v>1271</v>
      </c>
      <c r="C970" s="103" t="s">
        <v>1314</v>
      </c>
      <c r="D970" s="102" t="s">
        <v>434</v>
      </c>
      <c r="E970" s="103"/>
      <c r="F970" s="102"/>
      <c r="G970" s="102"/>
      <c r="H970" s="102"/>
    </row>
    <row r="972" spans="1:8" x14ac:dyDescent="0.3">
      <c r="A972" s="97">
        <v>486</v>
      </c>
      <c r="B972" s="96"/>
      <c r="C972" s="98" t="s">
        <v>1262</v>
      </c>
      <c r="D972" s="99" t="s">
        <v>435</v>
      </c>
      <c r="E972" s="98" t="s">
        <v>241</v>
      </c>
      <c r="F972" s="106">
        <v>8000</v>
      </c>
      <c r="G972" s="97">
        <v>82.77</v>
      </c>
      <c r="H972" s="105">
        <v>662160</v>
      </c>
    </row>
    <row r="975" spans="1:8" x14ac:dyDescent="0.3">
      <c r="A975" s="102">
        <v>487</v>
      </c>
      <c r="B975" s="102" t="s">
        <v>1271</v>
      </c>
      <c r="C975" s="103" t="s">
        <v>436</v>
      </c>
      <c r="D975" s="102" t="s">
        <v>367</v>
      </c>
      <c r="E975" s="103"/>
      <c r="F975" s="102"/>
      <c r="G975" s="102"/>
      <c r="H975" s="102"/>
    </row>
    <row r="977" spans="1:8" x14ac:dyDescent="0.3">
      <c r="A977" s="97">
        <v>488</v>
      </c>
      <c r="B977" s="96"/>
      <c r="C977" s="98" t="s">
        <v>1262</v>
      </c>
      <c r="D977" s="99" t="s">
        <v>1217</v>
      </c>
      <c r="E977" s="98" t="s">
        <v>371</v>
      </c>
      <c r="F977" s="106">
        <v>50000</v>
      </c>
      <c r="G977" s="97">
        <v>15.82</v>
      </c>
      <c r="H977" s="105">
        <v>791000</v>
      </c>
    </row>
    <row r="979" spans="1:8" x14ac:dyDescent="0.3">
      <c r="A979" s="102">
        <v>489</v>
      </c>
      <c r="B979" s="102" t="s">
        <v>1271</v>
      </c>
      <c r="C979" s="103" t="s">
        <v>437</v>
      </c>
      <c r="D979" s="102" t="s">
        <v>438</v>
      </c>
      <c r="E979" s="103"/>
      <c r="F979" s="102"/>
      <c r="G979" s="102"/>
      <c r="H979" s="102"/>
    </row>
    <row r="981" spans="1:8" x14ac:dyDescent="0.3">
      <c r="A981" s="97">
        <v>490</v>
      </c>
      <c r="B981" s="96"/>
      <c r="C981" s="98" t="s">
        <v>1262</v>
      </c>
      <c r="D981" s="99" t="s">
        <v>439</v>
      </c>
      <c r="E981" s="98" t="s">
        <v>53</v>
      </c>
      <c r="F981" s="106">
        <v>25500</v>
      </c>
      <c r="G981" s="97">
        <v>10.66</v>
      </c>
      <c r="H981" s="105">
        <v>271830</v>
      </c>
    </row>
    <row r="983" spans="1:8" x14ac:dyDescent="0.3">
      <c r="A983" s="97">
        <v>491</v>
      </c>
      <c r="B983" s="96"/>
      <c r="C983" s="98" t="s">
        <v>440</v>
      </c>
      <c r="D983" s="99" t="s">
        <v>441</v>
      </c>
      <c r="E983" s="98" t="s">
        <v>196</v>
      </c>
      <c r="F983" s="97">
        <v>50</v>
      </c>
      <c r="G983" s="105">
        <v>1566.54</v>
      </c>
      <c r="H983" s="105">
        <v>78327</v>
      </c>
    </row>
    <row r="986" spans="1:8" x14ac:dyDescent="0.3">
      <c r="A986" s="102">
        <v>492</v>
      </c>
      <c r="B986" s="102">
        <v>3</v>
      </c>
      <c r="C986" s="103" t="s">
        <v>1262</v>
      </c>
      <c r="D986" s="102" t="s">
        <v>1080</v>
      </c>
      <c r="E986" s="103" t="s">
        <v>1262</v>
      </c>
      <c r="F986" s="102"/>
      <c r="G986" s="102"/>
      <c r="H986" s="104">
        <v>1586654.7</v>
      </c>
    </row>
    <row r="988" spans="1:8" x14ac:dyDescent="0.3">
      <c r="A988" s="102">
        <v>493</v>
      </c>
      <c r="B988" s="102" t="s">
        <v>1271</v>
      </c>
      <c r="C988" s="103" t="s">
        <v>1077</v>
      </c>
      <c r="D988" s="102" t="s">
        <v>442</v>
      </c>
      <c r="E988" s="103"/>
      <c r="F988" s="102"/>
      <c r="G988" s="102"/>
      <c r="H988" s="102"/>
    </row>
    <row r="990" spans="1:8" x14ac:dyDescent="0.3">
      <c r="A990" s="97">
        <v>494</v>
      </c>
      <c r="B990" s="96"/>
      <c r="C990" s="98" t="s">
        <v>443</v>
      </c>
      <c r="D990" s="99" t="s">
        <v>444</v>
      </c>
      <c r="E990" s="98" t="s">
        <v>196</v>
      </c>
      <c r="F990" s="106">
        <v>15000</v>
      </c>
      <c r="G990" s="97">
        <v>28.06</v>
      </c>
      <c r="H990" s="105">
        <v>420900</v>
      </c>
    </row>
    <row r="992" spans="1:8" ht="27.6" x14ac:dyDescent="0.3">
      <c r="A992" s="102">
        <v>495</v>
      </c>
      <c r="B992" s="102" t="s">
        <v>1271</v>
      </c>
      <c r="C992" s="103" t="s">
        <v>445</v>
      </c>
      <c r="D992" s="102" t="s">
        <v>446</v>
      </c>
      <c r="E992" s="103"/>
      <c r="F992" s="102"/>
      <c r="G992" s="102"/>
      <c r="H992" s="102"/>
    </row>
    <row r="994" spans="1:8" x14ac:dyDescent="0.3">
      <c r="A994" s="97">
        <v>496</v>
      </c>
      <c r="B994" s="96"/>
      <c r="C994" s="98" t="s">
        <v>1262</v>
      </c>
      <c r="D994" s="99" t="s">
        <v>447</v>
      </c>
      <c r="E994" s="98" t="s">
        <v>196</v>
      </c>
      <c r="F994" s="106">
        <v>3000</v>
      </c>
      <c r="G994" s="97">
        <v>28.06</v>
      </c>
      <c r="H994" s="105">
        <v>84180</v>
      </c>
    </row>
    <row r="996" spans="1:8" x14ac:dyDescent="0.3">
      <c r="A996" s="97">
        <v>497</v>
      </c>
      <c r="B996" s="96"/>
      <c r="C996" s="98" t="s">
        <v>1262</v>
      </c>
      <c r="D996" s="99" t="s">
        <v>448</v>
      </c>
      <c r="E996" s="98" t="s">
        <v>196</v>
      </c>
      <c r="F996" s="97">
        <v>850</v>
      </c>
      <c r="G996" s="97">
        <v>83.43</v>
      </c>
      <c r="H996" s="105">
        <v>70915.5</v>
      </c>
    </row>
    <row r="998" spans="1:8" x14ac:dyDescent="0.3">
      <c r="A998" s="102">
        <v>498</v>
      </c>
      <c r="B998" s="102" t="s">
        <v>1271</v>
      </c>
      <c r="C998" s="103" t="s">
        <v>449</v>
      </c>
      <c r="D998" s="102" t="s">
        <v>450</v>
      </c>
      <c r="E998" s="103"/>
      <c r="F998" s="102"/>
      <c r="G998" s="102"/>
      <c r="H998" s="102"/>
    </row>
    <row r="1000" spans="1:8" x14ac:dyDescent="0.3">
      <c r="A1000" s="97">
        <v>499</v>
      </c>
      <c r="B1000" s="96"/>
      <c r="C1000" s="98" t="s">
        <v>1262</v>
      </c>
      <c r="D1000" s="99" t="s">
        <v>451</v>
      </c>
      <c r="E1000" s="98" t="s">
        <v>266</v>
      </c>
      <c r="F1000" s="97">
        <v>20</v>
      </c>
      <c r="G1000" s="105">
        <v>50532.959999999999</v>
      </c>
      <c r="H1000" s="105">
        <v>1010659.2</v>
      </c>
    </row>
    <row r="1003" spans="1:8" x14ac:dyDescent="0.3">
      <c r="A1003" s="102">
        <v>500</v>
      </c>
      <c r="B1003" s="102">
        <v>3</v>
      </c>
      <c r="C1003" s="103" t="s">
        <v>1262</v>
      </c>
      <c r="D1003" s="102" t="s">
        <v>1079</v>
      </c>
      <c r="E1003" s="103" t="s">
        <v>1262</v>
      </c>
      <c r="F1003" s="102"/>
      <c r="G1003" s="102"/>
      <c r="H1003" s="104">
        <v>28349096</v>
      </c>
    </row>
    <row r="1005" spans="1:8" ht="69" x14ac:dyDescent="0.3">
      <c r="A1005" s="102">
        <v>501</v>
      </c>
      <c r="B1005" s="102" t="s">
        <v>1271</v>
      </c>
      <c r="C1005" s="103" t="s">
        <v>1078</v>
      </c>
      <c r="D1005" s="102" t="s">
        <v>452</v>
      </c>
      <c r="E1005" s="103"/>
      <c r="F1005" s="102"/>
      <c r="G1005" s="102"/>
      <c r="H1005" s="102"/>
    </row>
    <row r="1007" spans="1:8" x14ac:dyDescent="0.3">
      <c r="A1007" s="102">
        <v>502</v>
      </c>
      <c r="B1007" s="102" t="s">
        <v>1271</v>
      </c>
      <c r="C1007" s="103" t="s">
        <v>453</v>
      </c>
      <c r="D1007" s="102" t="s">
        <v>454</v>
      </c>
      <c r="E1007" s="103"/>
      <c r="F1007" s="102"/>
      <c r="G1007" s="102"/>
      <c r="H1007" s="102"/>
    </row>
    <row r="1009" spans="1:8" x14ac:dyDescent="0.3">
      <c r="A1009" s="97">
        <v>503</v>
      </c>
      <c r="B1009" s="96"/>
      <c r="C1009" s="98" t="s">
        <v>1262</v>
      </c>
      <c r="D1009" s="99" t="s">
        <v>455</v>
      </c>
      <c r="E1009" s="98" t="s">
        <v>63</v>
      </c>
      <c r="F1009" s="97">
        <v>1</v>
      </c>
      <c r="G1009" s="96"/>
      <c r="H1009" s="97">
        <v>0</v>
      </c>
    </row>
    <row r="1011" spans="1:8" x14ac:dyDescent="0.3">
      <c r="A1011" s="97">
        <v>504</v>
      </c>
      <c r="B1011" s="96"/>
      <c r="C1011" s="98" t="s">
        <v>1262</v>
      </c>
      <c r="D1011" s="99" t="s">
        <v>456</v>
      </c>
      <c r="E1011" s="98" t="s">
        <v>63</v>
      </c>
      <c r="F1011" s="97">
        <v>1</v>
      </c>
      <c r="G1011" s="96"/>
      <c r="H1011" s="97">
        <v>0</v>
      </c>
    </row>
    <row r="1013" spans="1:8" x14ac:dyDescent="0.3">
      <c r="A1013" s="97">
        <v>505</v>
      </c>
      <c r="B1013" s="96"/>
      <c r="C1013" s="98" t="s">
        <v>1262</v>
      </c>
      <c r="D1013" s="99" t="s">
        <v>457</v>
      </c>
      <c r="E1013" s="98" t="s">
        <v>63</v>
      </c>
      <c r="F1013" s="97">
        <v>1</v>
      </c>
      <c r="G1013" s="96"/>
      <c r="H1013" s="97">
        <v>0</v>
      </c>
    </row>
    <row r="1015" spans="1:8" x14ac:dyDescent="0.3">
      <c r="A1015" s="97">
        <v>506</v>
      </c>
      <c r="B1015" s="96"/>
      <c r="C1015" s="98" t="s">
        <v>1262</v>
      </c>
      <c r="D1015" s="99" t="s">
        <v>458</v>
      </c>
      <c r="E1015" s="98" t="s">
        <v>63</v>
      </c>
      <c r="F1015" s="97">
        <v>1</v>
      </c>
      <c r="G1015" s="105">
        <v>1100174</v>
      </c>
      <c r="H1015" s="105">
        <v>1100174</v>
      </c>
    </row>
    <row r="1017" spans="1:8" x14ac:dyDescent="0.3">
      <c r="A1017" s="102">
        <v>507</v>
      </c>
      <c r="B1017" s="102" t="s">
        <v>1271</v>
      </c>
      <c r="C1017" s="103" t="s">
        <v>459</v>
      </c>
      <c r="D1017" s="102" t="s">
        <v>460</v>
      </c>
      <c r="E1017" s="103"/>
      <c r="F1017" s="102"/>
      <c r="G1017" s="102"/>
      <c r="H1017" s="102"/>
    </row>
    <row r="1019" spans="1:8" x14ac:dyDescent="0.3">
      <c r="A1019" s="97">
        <v>508</v>
      </c>
      <c r="B1019" s="96"/>
      <c r="C1019" s="98" t="s">
        <v>1262</v>
      </c>
      <c r="D1019" s="99" t="s">
        <v>455</v>
      </c>
      <c r="E1019" s="98" t="s">
        <v>63</v>
      </c>
      <c r="F1019" s="97">
        <v>4</v>
      </c>
      <c r="G1019" s="96"/>
      <c r="H1019" s="97">
        <v>0</v>
      </c>
    </row>
    <row r="1021" spans="1:8" x14ac:dyDescent="0.3">
      <c r="A1021" s="97">
        <v>509</v>
      </c>
      <c r="B1021" s="96"/>
      <c r="C1021" s="98" t="s">
        <v>1262</v>
      </c>
      <c r="D1021" s="99" t="s">
        <v>456</v>
      </c>
      <c r="E1021" s="98" t="s">
        <v>63</v>
      </c>
      <c r="F1021" s="97">
        <v>2</v>
      </c>
      <c r="G1021" s="96"/>
      <c r="H1021" s="97">
        <v>0</v>
      </c>
    </row>
    <row r="1023" spans="1:8" x14ac:dyDescent="0.3">
      <c r="A1023" s="97">
        <v>510</v>
      </c>
      <c r="B1023" s="96"/>
      <c r="C1023" s="98" t="s">
        <v>1262</v>
      </c>
      <c r="D1023" s="99" t="s">
        <v>461</v>
      </c>
      <c r="E1023" s="98" t="s">
        <v>63</v>
      </c>
      <c r="F1023" s="97">
        <v>2</v>
      </c>
      <c r="G1023" s="96"/>
      <c r="H1023" s="97">
        <v>0</v>
      </c>
    </row>
    <row r="1025" spans="1:8" x14ac:dyDescent="0.3">
      <c r="A1025" s="97">
        <v>511</v>
      </c>
      <c r="B1025" s="96"/>
      <c r="C1025" s="98" t="s">
        <v>1262</v>
      </c>
      <c r="D1025" s="99" t="s">
        <v>462</v>
      </c>
      <c r="E1025" s="98" t="s">
        <v>63</v>
      </c>
      <c r="F1025" s="97">
        <v>1</v>
      </c>
      <c r="G1025" s="96"/>
      <c r="H1025" s="97">
        <v>0</v>
      </c>
    </row>
    <row r="1027" spans="1:8" x14ac:dyDescent="0.3">
      <c r="A1027" s="102">
        <v>512</v>
      </c>
      <c r="B1027" s="102" t="s">
        <v>1271</v>
      </c>
      <c r="C1027" s="103" t="s">
        <v>463</v>
      </c>
      <c r="D1027" s="102" t="s">
        <v>464</v>
      </c>
      <c r="E1027" s="103"/>
      <c r="F1027" s="102"/>
      <c r="G1027" s="102"/>
      <c r="H1027" s="102"/>
    </row>
    <row r="1029" spans="1:8" x14ac:dyDescent="0.3">
      <c r="A1029" s="102">
        <v>513</v>
      </c>
      <c r="B1029" s="102" t="s">
        <v>1271</v>
      </c>
      <c r="C1029" s="103" t="s">
        <v>1262</v>
      </c>
      <c r="D1029" s="102" t="s">
        <v>465</v>
      </c>
      <c r="E1029" s="103"/>
      <c r="F1029" s="102"/>
      <c r="G1029" s="102"/>
      <c r="H1029" s="102"/>
    </row>
    <row r="1031" spans="1:8" x14ac:dyDescent="0.3">
      <c r="A1031" s="97">
        <v>514</v>
      </c>
      <c r="B1031" s="96"/>
      <c r="C1031" s="98" t="s">
        <v>1262</v>
      </c>
      <c r="D1031" s="99" t="s">
        <v>1144</v>
      </c>
      <c r="E1031" s="98" t="s">
        <v>196</v>
      </c>
      <c r="F1031" s="106">
        <v>24000</v>
      </c>
      <c r="G1031" s="97">
        <v>121.8</v>
      </c>
      <c r="H1031" s="105">
        <v>2923200</v>
      </c>
    </row>
    <row r="1033" spans="1:8" x14ac:dyDescent="0.3">
      <c r="A1033" s="97">
        <v>515</v>
      </c>
      <c r="B1033" s="96"/>
      <c r="C1033" s="98" t="s">
        <v>1262</v>
      </c>
      <c r="D1033" s="99" t="s">
        <v>1151</v>
      </c>
      <c r="E1033" s="98" t="s">
        <v>196</v>
      </c>
      <c r="F1033" s="106">
        <v>20500</v>
      </c>
      <c r="G1033" s="97">
        <v>241.7</v>
      </c>
      <c r="H1033" s="105">
        <v>4954850</v>
      </c>
    </row>
    <row r="1035" spans="1:8" x14ac:dyDescent="0.3">
      <c r="A1035" s="97">
        <v>516</v>
      </c>
      <c r="B1035" s="96"/>
      <c r="C1035" s="98" t="s">
        <v>1262</v>
      </c>
      <c r="D1035" s="99" t="s">
        <v>1229</v>
      </c>
      <c r="E1035" s="98" t="s">
        <v>196</v>
      </c>
      <c r="F1035" s="106">
        <v>15000</v>
      </c>
      <c r="G1035" s="97">
        <v>80.84</v>
      </c>
      <c r="H1035" s="105">
        <v>1212600</v>
      </c>
    </row>
    <row r="1037" spans="1:8" x14ac:dyDescent="0.3">
      <c r="A1037" s="97">
        <v>517</v>
      </c>
      <c r="B1037" s="96"/>
      <c r="C1037" s="98" t="s">
        <v>1262</v>
      </c>
      <c r="D1037" s="99" t="s">
        <v>1228</v>
      </c>
      <c r="E1037" s="98" t="s">
        <v>196</v>
      </c>
      <c r="F1037" s="106">
        <v>15000</v>
      </c>
      <c r="G1037" s="97">
        <v>80.84</v>
      </c>
      <c r="H1037" s="105">
        <v>1212600</v>
      </c>
    </row>
    <row r="1039" spans="1:8" x14ac:dyDescent="0.3">
      <c r="A1039" s="97">
        <v>518</v>
      </c>
      <c r="B1039" s="96"/>
      <c r="C1039" s="98" t="s">
        <v>1262</v>
      </c>
      <c r="D1039" s="99" t="s">
        <v>1143</v>
      </c>
      <c r="E1039" s="98" t="s">
        <v>196</v>
      </c>
      <c r="F1039" s="106">
        <v>45000</v>
      </c>
      <c r="G1039" s="97">
        <v>167.79</v>
      </c>
      <c r="H1039" s="105">
        <v>7550550</v>
      </c>
    </row>
    <row r="1041" spans="1:8" x14ac:dyDescent="0.3">
      <c r="A1041" s="97">
        <v>519</v>
      </c>
      <c r="B1041" s="96"/>
      <c r="C1041" s="98" t="s">
        <v>1262</v>
      </c>
      <c r="D1041" s="99" t="s">
        <v>466</v>
      </c>
      <c r="E1041" s="98" t="s">
        <v>196</v>
      </c>
      <c r="F1041" s="106">
        <v>69000</v>
      </c>
      <c r="G1041" s="96"/>
      <c r="H1041" s="97">
        <v>0</v>
      </c>
    </row>
    <row r="1043" spans="1:8" x14ac:dyDescent="0.3">
      <c r="A1043" s="102">
        <v>520</v>
      </c>
      <c r="B1043" s="102" t="s">
        <v>1271</v>
      </c>
      <c r="C1043" s="103" t="s">
        <v>1262</v>
      </c>
      <c r="D1043" s="102" t="s">
        <v>467</v>
      </c>
      <c r="E1043" s="103"/>
      <c r="F1043" s="102"/>
      <c r="G1043" s="102"/>
      <c r="H1043" s="102"/>
    </row>
    <row r="1045" spans="1:8" x14ac:dyDescent="0.3">
      <c r="A1045" s="97">
        <v>521</v>
      </c>
      <c r="B1045" s="96"/>
      <c r="C1045" s="98" t="s">
        <v>1262</v>
      </c>
      <c r="D1045" s="99" t="s">
        <v>1225</v>
      </c>
      <c r="E1045" s="98" t="s">
        <v>196</v>
      </c>
      <c r="F1045" s="106">
        <v>2400</v>
      </c>
      <c r="G1045" s="97">
        <v>592.03</v>
      </c>
      <c r="H1045" s="105">
        <v>1420872</v>
      </c>
    </row>
    <row r="1047" spans="1:8" x14ac:dyDescent="0.3">
      <c r="A1047" s="97">
        <v>522</v>
      </c>
      <c r="B1047" s="96"/>
      <c r="C1047" s="98" t="s">
        <v>1262</v>
      </c>
      <c r="D1047" s="99" t="s">
        <v>1140</v>
      </c>
      <c r="E1047" s="98" t="s">
        <v>196</v>
      </c>
      <c r="F1047" s="106">
        <v>1000</v>
      </c>
      <c r="G1047" s="97">
        <v>291.18</v>
      </c>
      <c r="H1047" s="105">
        <v>291180</v>
      </c>
    </row>
    <row r="1049" spans="1:8" x14ac:dyDescent="0.3">
      <c r="A1049" s="97">
        <v>523</v>
      </c>
      <c r="B1049" s="96"/>
      <c r="C1049" s="98" t="s">
        <v>1262</v>
      </c>
      <c r="D1049" s="99" t="s">
        <v>1139</v>
      </c>
      <c r="E1049" s="98" t="s">
        <v>196</v>
      </c>
      <c r="F1049" s="106">
        <v>1000</v>
      </c>
      <c r="G1049" s="97">
        <v>853.13</v>
      </c>
      <c r="H1049" s="105">
        <v>853130</v>
      </c>
    </row>
    <row r="1051" spans="1:8" x14ac:dyDescent="0.3">
      <c r="A1051" s="97">
        <v>524</v>
      </c>
      <c r="B1051" s="96"/>
      <c r="C1051" s="98" t="s">
        <v>1262</v>
      </c>
      <c r="D1051" s="99" t="s">
        <v>261</v>
      </c>
      <c r="E1051" s="98" t="s">
        <v>196</v>
      </c>
      <c r="F1051" s="106">
        <v>1000</v>
      </c>
      <c r="G1051" s="97">
        <v>401.18</v>
      </c>
      <c r="H1051" s="105">
        <v>401180</v>
      </c>
    </row>
    <row r="1053" spans="1:8" x14ac:dyDescent="0.3">
      <c r="A1053" s="97">
        <v>525</v>
      </c>
      <c r="B1053" s="96"/>
      <c r="C1053" s="98" t="s">
        <v>1262</v>
      </c>
      <c r="D1053" s="99" t="s">
        <v>1226</v>
      </c>
      <c r="E1053" s="98" t="s">
        <v>196</v>
      </c>
      <c r="F1053" s="106">
        <v>3000</v>
      </c>
      <c r="G1053" s="97">
        <v>405.48</v>
      </c>
      <c r="H1053" s="105">
        <v>1216440</v>
      </c>
    </row>
    <row r="1055" spans="1:8" x14ac:dyDescent="0.3">
      <c r="A1055" s="97">
        <v>526</v>
      </c>
      <c r="B1055" s="96"/>
      <c r="C1055" s="98" t="s">
        <v>1262</v>
      </c>
      <c r="D1055" s="99" t="s">
        <v>1227</v>
      </c>
      <c r="E1055" s="98" t="s">
        <v>196</v>
      </c>
      <c r="F1055" s="106">
        <v>1500</v>
      </c>
      <c r="G1055" s="97">
        <v>405.48</v>
      </c>
      <c r="H1055" s="105">
        <v>608220</v>
      </c>
    </row>
    <row r="1057" spans="1:8" x14ac:dyDescent="0.3">
      <c r="A1057" s="97">
        <v>527</v>
      </c>
      <c r="B1057" s="96"/>
      <c r="C1057" s="98" t="s">
        <v>1262</v>
      </c>
      <c r="D1057" s="99" t="s">
        <v>1141</v>
      </c>
      <c r="E1057" s="98" t="s">
        <v>196</v>
      </c>
      <c r="F1057" s="97">
        <v>500</v>
      </c>
      <c r="G1057" s="97">
        <v>197</v>
      </c>
      <c r="H1057" s="105">
        <v>98500</v>
      </c>
    </row>
    <row r="1059" spans="1:8" x14ac:dyDescent="0.3">
      <c r="A1059" s="97">
        <v>528</v>
      </c>
      <c r="B1059" s="96"/>
      <c r="C1059" s="98" t="s">
        <v>1262</v>
      </c>
      <c r="D1059" s="99" t="s">
        <v>263</v>
      </c>
      <c r="E1059" s="98" t="s">
        <v>196</v>
      </c>
      <c r="F1059" s="106">
        <v>22000</v>
      </c>
      <c r="G1059" s="97">
        <v>204.8</v>
      </c>
      <c r="H1059" s="105">
        <v>4505600</v>
      </c>
    </row>
    <row r="1061" spans="1:8" x14ac:dyDescent="0.3">
      <c r="A1061" s="97">
        <v>529</v>
      </c>
      <c r="B1061" s="96"/>
      <c r="C1061" s="98" t="s">
        <v>1142</v>
      </c>
      <c r="D1061" s="99" t="s">
        <v>553</v>
      </c>
      <c r="E1061" s="98" t="s">
        <v>196</v>
      </c>
      <c r="F1061" s="106">
        <v>150000</v>
      </c>
      <c r="G1061" s="96"/>
      <c r="H1061" s="97" t="s">
        <v>1279</v>
      </c>
    </row>
    <row r="1064" spans="1:8" x14ac:dyDescent="0.3">
      <c r="A1064" s="102">
        <v>530</v>
      </c>
      <c r="B1064" s="102">
        <v>3</v>
      </c>
      <c r="C1064" s="103" t="s">
        <v>1262</v>
      </c>
      <c r="D1064" s="102" t="s">
        <v>1315</v>
      </c>
      <c r="E1064" s="103" t="s">
        <v>1262</v>
      </c>
      <c r="F1064" s="102"/>
      <c r="G1064" s="102"/>
      <c r="H1064" s="104">
        <v>12790507</v>
      </c>
    </row>
    <row r="1066" spans="1:8" x14ac:dyDescent="0.3">
      <c r="A1066" s="102">
        <v>531</v>
      </c>
      <c r="B1066" s="102" t="s">
        <v>1271</v>
      </c>
      <c r="C1066" s="103" t="s">
        <v>470</v>
      </c>
      <c r="D1066" s="102" t="s">
        <v>469</v>
      </c>
      <c r="E1066" s="103"/>
      <c r="F1066" s="102"/>
      <c r="G1066" s="102"/>
      <c r="H1066" s="102"/>
    </row>
    <row r="1068" spans="1:8" ht="27.6" x14ac:dyDescent="0.3">
      <c r="A1068" s="102">
        <v>532</v>
      </c>
      <c r="B1068" s="102" t="s">
        <v>1271</v>
      </c>
      <c r="C1068" s="103" t="s">
        <v>1241</v>
      </c>
      <c r="D1068" s="102" t="s">
        <v>1316</v>
      </c>
      <c r="E1068" s="103"/>
      <c r="F1068" s="102"/>
      <c r="G1068" s="102"/>
      <c r="H1068" s="102"/>
    </row>
    <row r="1070" spans="1:8" ht="27.6" x14ac:dyDescent="0.3">
      <c r="A1070" s="102">
        <v>533</v>
      </c>
      <c r="B1070" s="102" t="s">
        <v>1271</v>
      </c>
      <c r="C1070" s="103" t="s">
        <v>1262</v>
      </c>
      <c r="D1070" s="102" t="s">
        <v>471</v>
      </c>
      <c r="E1070" s="103"/>
      <c r="F1070" s="102"/>
      <c r="G1070" s="102"/>
      <c r="H1070" s="102"/>
    </row>
    <row r="1072" spans="1:8" x14ac:dyDescent="0.3">
      <c r="A1072" s="97">
        <v>534</v>
      </c>
      <c r="B1072" s="96"/>
      <c r="C1072" s="98" t="s">
        <v>1262</v>
      </c>
      <c r="D1072" s="99" t="s">
        <v>472</v>
      </c>
      <c r="E1072" s="98" t="s">
        <v>196</v>
      </c>
      <c r="F1072" s="106">
        <v>40000</v>
      </c>
      <c r="G1072" s="97">
        <v>39.11</v>
      </c>
      <c r="H1072" s="105">
        <v>1564400</v>
      </c>
    </row>
    <row r="1074" spans="1:8" ht="27.6" x14ac:dyDescent="0.3">
      <c r="A1074" s="102">
        <v>535</v>
      </c>
      <c r="B1074" s="102" t="s">
        <v>1271</v>
      </c>
      <c r="C1074" s="103" t="s">
        <v>1262</v>
      </c>
      <c r="D1074" s="102" t="s">
        <v>473</v>
      </c>
      <c r="E1074" s="103"/>
      <c r="F1074" s="102"/>
      <c r="G1074" s="102"/>
      <c r="H1074" s="102"/>
    </row>
    <row r="1076" spans="1:8" x14ac:dyDescent="0.3">
      <c r="A1076" s="97">
        <v>536</v>
      </c>
      <c r="B1076" s="96"/>
      <c r="C1076" s="98" t="s">
        <v>1262</v>
      </c>
      <c r="D1076" s="99" t="s">
        <v>1317</v>
      </c>
      <c r="E1076" s="98" t="s">
        <v>196</v>
      </c>
      <c r="F1076" s="106">
        <v>10000</v>
      </c>
      <c r="G1076" s="97">
        <v>36.9</v>
      </c>
      <c r="H1076" s="105">
        <v>369000</v>
      </c>
    </row>
    <row r="1078" spans="1:8" x14ac:dyDescent="0.3">
      <c r="A1078" s="97">
        <v>537</v>
      </c>
      <c r="B1078" s="96"/>
      <c r="C1078" s="98" t="s">
        <v>1262</v>
      </c>
      <c r="D1078" s="99" t="s">
        <v>474</v>
      </c>
      <c r="E1078" s="98" t="s">
        <v>196</v>
      </c>
      <c r="F1078" s="106">
        <v>15000</v>
      </c>
      <c r="G1078" s="97">
        <v>28.04</v>
      </c>
      <c r="H1078" s="105">
        <v>420600</v>
      </c>
    </row>
    <row r="1080" spans="1:8" ht="27.6" x14ac:dyDescent="0.3">
      <c r="A1080" s="97">
        <v>538</v>
      </c>
      <c r="B1080" s="96"/>
      <c r="C1080" s="98" t="s">
        <v>1262</v>
      </c>
      <c r="D1080" s="99" t="s">
        <v>1234</v>
      </c>
      <c r="E1080" s="98" t="s">
        <v>196</v>
      </c>
      <c r="F1080" s="106">
        <v>15000</v>
      </c>
      <c r="G1080" s="97">
        <v>29.11</v>
      </c>
      <c r="H1080" s="105">
        <v>436650</v>
      </c>
    </row>
    <row r="1082" spans="1:8" ht="27.6" x14ac:dyDescent="0.3">
      <c r="A1082" s="102">
        <v>539</v>
      </c>
      <c r="B1082" s="102" t="s">
        <v>1271</v>
      </c>
      <c r="C1082" s="103" t="s">
        <v>475</v>
      </c>
      <c r="D1082" s="102" t="s">
        <v>476</v>
      </c>
      <c r="E1082" s="103"/>
      <c r="F1082" s="102"/>
      <c r="G1082" s="102"/>
      <c r="H1082" s="102"/>
    </row>
    <row r="1084" spans="1:8" x14ac:dyDescent="0.3">
      <c r="A1084" s="97">
        <v>540</v>
      </c>
      <c r="B1084" s="96"/>
      <c r="C1084" s="98" t="s">
        <v>1262</v>
      </c>
      <c r="D1084" s="99" t="s">
        <v>477</v>
      </c>
      <c r="E1084" s="98" t="s">
        <v>196</v>
      </c>
      <c r="F1084" s="106">
        <v>35000</v>
      </c>
      <c r="G1084" s="96"/>
      <c r="H1084" s="97" t="s">
        <v>1279</v>
      </c>
    </row>
    <row r="1086" spans="1:8" x14ac:dyDescent="0.3">
      <c r="A1086" s="97">
        <v>541</v>
      </c>
      <c r="B1086" s="96"/>
      <c r="C1086" s="98" t="s">
        <v>1262</v>
      </c>
      <c r="D1086" s="99" t="s">
        <v>478</v>
      </c>
      <c r="E1086" s="98" t="s">
        <v>196</v>
      </c>
      <c r="F1086" s="106">
        <v>25000</v>
      </c>
      <c r="G1086" s="97">
        <v>41.34</v>
      </c>
      <c r="H1086" s="105">
        <v>1033500</v>
      </c>
    </row>
    <row r="1088" spans="1:8" ht="27.6" x14ac:dyDescent="0.3">
      <c r="A1088" s="102">
        <v>542</v>
      </c>
      <c r="B1088" s="102" t="s">
        <v>1271</v>
      </c>
      <c r="C1088" s="103" t="s">
        <v>479</v>
      </c>
      <c r="D1088" s="102" t="s">
        <v>480</v>
      </c>
      <c r="E1088" s="103"/>
      <c r="F1088" s="102"/>
      <c r="G1088" s="102"/>
      <c r="H1088" s="102"/>
    </row>
    <row r="1090" spans="1:8" x14ac:dyDescent="0.3">
      <c r="A1090" s="97">
        <v>543</v>
      </c>
      <c r="B1090" s="96"/>
      <c r="C1090" s="98" t="s">
        <v>1262</v>
      </c>
      <c r="D1090" s="99" t="s">
        <v>481</v>
      </c>
      <c r="E1090" s="98" t="s">
        <v>196</v>
      </c>
      <c r="F1090" s="106">
        <v>10000</v>
      </c>
      <c r="G1090" s="97">
        <v>24.94</v>
      </c>
      <c r="H1090" s="105">
        <v>249400</v>
      </c>
    </row>
    <row r="1092" spans="1:8" x14ac:dyDescent="0.3">
      <c r="A1092" s="97">
        <v>544</v>
      </c>
      <c r="B1092" s="96"/>
      <c r="C1092" s="98" t="s">
        <v>1262</v>
      </c>
      <c r="D1092" s="99" t="s">
        <v>482</v>
      </c>
      <c r="E1092" s="98" t="s">
        <v>196</v>
      </c>
      <c r="F1092" s="106">
        <v>15000</v>
      </c>
      <c r="G1092" s="97">
        <v>24.94</v>
      </c>
      <c r="H1092" s="105">
        <v>374100</v>
      </c>
    </row>
    <row r="1094" spans="1:8" x14ac:dyDescent="0.3">
      <c r="A1094" s="97">
        <v>545</v>
      </c>
      <c r="B1094" s="96"/>
      <c r="C1094" s="98" t="s">
        <v>1262</v>
      </c>
      <c r="D1094" s="99" t="s">
        <v>483</v>
      </c>
      <c r="E1094" s="98" t="s">
        <v>196</v>
      </c>
      <c r="F1094" s="106">
        <v>7500</v>
      </c>
      <c r="G1094" s="97">
        <v>78.28</v>
      </c>
      <c r="H1094" s="105">
        <v>587100</v>
      </c>
    </row>
    <row r="1096" spans="1:8" x14ac:dyDescent="0.3">
      <c r="A1096" s="97">
        <v>546</v>
      </c>
      <c r="B1096" s="96"/>
      <c r="C1096" s="98" t="s">
        <v>1262</v>
      </c>
      <c r="D1096" s="99" t="s">
        <v>484</v>
      </c>
      <c r="E1096" s="98" t="s">
        <v>196</v>
      </c>
      <c r="F1096" s="97">
        <v>100</v>
      </c>
      <c r="G1096" s="97">
        <v>269.35000000000002</v>
      </c>
      <c r="H1096" s="105">
        <v>26935</v>
      </c>
    </row>
    <row r="1098" spans="1:8" ht="27.6" x14ac:dyDescent="0.3">
      <c r="A1098" s="97">
        <v>547</v>
      </c>
      <c r="B1098" s="96"/>
      <c r="C1098" s="98" t="s">
        <v>485</v>
      </c>
      <c r="D1098" s="99" t="s">
        <v>486</v>
      </c>
      <c r="E1098" s="98" t="s">
        <v>1318</v>
      </c>
      <c r="F1098" s="106">
        <v>60000</v>
      </c>
      <c r="G1098" s="97">
        <v>14.79</v>
      </c>
      <c r="H1098" s="105">
        <v>887400</v>
      </c>
    </row>
    <row r="1100" spans="1:8" ht="27.6" x14ac:dyDescent="0.3">
      <c r="A1100" s="102">
        <v>548</v>
      </c>
      <c r="B1100" s="102" t="s">
        <v>1271</v>
      </c>
      <c r="C1100" s="103" t="s">
        <v>1242</v>
      </c>
      <c r="D1100" s="102" t="s">
        <v>1319</v>
      </c>
      <c r="E1100" s="103"/>
      <c r="F1100" s="102"/>
      <c r="G1100" s="102"/>
      <c r="H1100" s="102"/>
    </row>
    <row r="1102" spans="1:8" x14ac:dyDescent="0.3">
      <c r="A1102" s="102">
        <v>549</v>
      </c>
      <c r="B1102" s="102" t="s">
        <v>1271</v>
      </c>
      <c r="C1102" s="103" t="s">
        <v>1262</v>
      </c>
      <c r="D1102" s="102" t="s">
        <v>487</v>
      </c>
      <c r="E1102" s="103"/>
      <c r="F1102" s="102"/>
      <c r="G1102" s="102"/>
      <c r="H1102" s="102"/>
    </row>
    <row r="1104" spans="1:8" x14ac:dyDescent="0.3">
      <c r="A1104" s="97">
        <v>550</v>
      </c>
      <c r="B1104" s="96"/>
      <c r="C1104" s="98" t="s">
        <v>1262</v>
      </c>
      <c r="D1104" s="99" t="s">
        <v>488</v>
      </c>
      <c r="E1104" s="98" t="s">
        <v>196</v>
      </c>
      <c r="F1104" s="106">
        <v>2000</v>
      </c>
      <c r="G1104" s="97">
        <v>34.049999999999997</v>
      </c>
      <c r="H1104" s="105">
        <v>68100</v>
      </c>
    </row>
    <row r="1106" spans="1:8" x14ac:dyDescent="0.3">
      <c r="A1106" s="97">
        <v>551</v>
      </c>
      <c r="B1106" s="96"/>
      <c r="C1106" s="98" t="s">
        <v>1262</v>
      </c>
      <c r="D1106" s="99" t="s">
        <v>489</v>
      </c>
      <c r="E1106" s="98" t="s">
        <v>196</v>
      </c>
      <c r="F1106" s="106">
        <v>1000</v>
      </c>
      <c r="G1106" s="97">
        <v>34.049999999999997</v>
      </c>
      <c r="H1106" s="105">
        <v>34050</v>
      </c>
    </row>
    <row r="1108" spans="1:8" ht="27.6" x14ac:dyDescent="0.3">
      <c r="A1108" s="102">
        <v>552</v>
      </c>
      <c r="B1108" s="102" t="s">
        <v>1271</v>
      </c>
      <c r="C1108" s="103" t="s">
        <v>490</v>
      </c>
      <c r="D1108" s="102" t="s">
        <v>491</v>
      </c>
      <c r="E1108" s="103"/>
      <c r="F1108" s="102"/>
      <c r="G1108" s="102"/>
      <c r="H1108" s="102"/>
    </row>
    <row r="1110" spans="1:8" x14ac:dyDescent="0.3">
      <c r="A1110" s="97">
        <v>553</v>
      </c>
      <c r="B1110" s="96"/>
      <c r="C1110" s="98" t="s">
        <v>1262</v>
      </c>
      <c r="D1110" s="99" t="s">
        <v>492</v>
      </c>
      <c r="E1110" s="98" t="s">
        <v>196</v>
      </c>
      <c r="F1110" s="106">
        <v>15000</v>
      </c>
      <c r="G1110" s="97">
        <v>41.34</v>
      </c>
      <c r="H1110" s="105">
        <v>620100</v>
      </c>
    </row>
    <row r="1112" spans="1:8" x14ac:dyDescent="0.3">
      <c r="A1112" s="97">
        <v>554</v>
      </c>
      <c r="B1112" s="96"/>
      <c r="C1112" s="98" t="s">
        <v>1262</v>
      </c>
      <c r="D1112" s="99" t="s">
        <v>493</v>
      </c>
      <c r="E1112" s="98" t="s">
        <v>196</v>
      </c>
      <c r="F1112" s="106">
        <v>5000</v>
      </c>
      <c r="G1112" s="97">
        <v>238.5</v>
      </c>
      <c r="H1112" s="105">
        <v>1192500</v>
      </c>
    </row>
    <row r="1114" spans="1:8" x14ac:dyDescent="0.3">
      <c r="A1114" s="97">
        <v>555</v>
      </c>
      <c r="B1114" s="96"/>
      <c r="C1114" s="98" t="s">
        <v>1262</v>
      </c>
      <c r="D1114" s="99" t="s">
        <v>494</v>
      </c>
      <c r="E1114" s="98" t="s">
        <v>196</v>
      </c>
      <c r="F1114" s="106">
        <v>10000</v>
      </c>
      <c r="G1114" s="97">
        <v>31.58</v>
      </c>
      <c r="H1114" s="105">
        <v>315800</v>
      </c>
    </row>
    <row r="1116" spans="1:8" ht="27.6" x14ac:dyDescent="0.3">
      <c r="A1116" s="102">
        <v>556</v>
      </c>
      <c r="B1116" s="102" t="s">
        <v>1271</v>
      </c>
      <c r="C1116" s="103" t="s">
        <v>1320</v>
      </c>
      <c r="D1116" s="102" t="s">
        <v>496</v>
      </c>
      <c r="E1116" s="103"/>
      <c r="F1116" s="102"/>
      <c r="G1116" s="102"/>
      <c r="H1116" s="102"/>
    </row>
    <row r="1118" spans="1:8" x14ac:dyDescent="0.3">
      <c r="A1118" s="97">
        <v>557</v>
      </c>
      <c r="B1118" s="96"/>
      <c r="C1118" s="98" t="s">
        <v>1262</v>
      </c>
      <c r="D1118" s="99" t="s">
        <v>497</v>
      </c>
      <c r="E1118" s="98" t="s">
        <v>196</v>
      </c>
      <c r="F1118" s="106">
        <v>5000</v>
      </c>
      <c r="G1118" s="97">
        <v>18.23</v>
      </c>
      <c r="H1118" s="105">
        <v>91150</v>
      </c>
    </row>
    <row r="1120" spans="1:8" x14ac:dyDescent="0.3">
      <c r="A1120" s="97">
        <v>558</v>
      </c>
      <c r="B1120" s="96"/>
      <c r="C1120" s="98" t="s">
        <v>1262</v>
      </c>
      <c r="D1120" s="99" t="s">
        <v>498</v>
      </c>
      <c r="E1120" s="98" t="s">
        <v>196</v>
      </c>
      <c r="F1120" s="106">
        <v>5000</v>
      </c>
      <c r="G1120" s="97">
        <v>18.23</v>
      </c>
      <c r="H1120" s="105">
        <v>91150</v>
      </c>
    </row>
    <row r="1122" spans="1:8" x14ac:dyDescent="0.3">
      <c r="A1122" s="102">
        <v>559</v>
      </c>
      <c r="B1122" s="102" t="s">
        <v>1271</v>
      </c>
      <c r="C1122" s="103" t="s">
        <v>499</v>
      </c>
      <c r="D1122" s="102" t="s">
        <v>500</v>
      </c>
      <c r="E1122" s="103"/>
      <c r="F1122" s="102"/>
      <c r="G1122" s="102"/>
      <c r="H1122" s="102"/>
    </row>
    <row r="1124" spans="1:8" x14ac:dyDescent="0.3">
      <c r="A1124" s="97">
        <v>560</v>
      </c>
      <c r="B1124" s="96"/>
      <c r="C1124" s="98" t="s">
        <v>1262</v>
      </c>
      <c r="D1124" s="99" t="s">
        <v>501</v>
      </c>
      <c r="E1124" s="98" t="s">
        <v>196</v>
      </c>
      <c r="F1124" s="106">
        <v>10000</v>
      </c>
      <c r="G1124" s="97">
        <v>21.36</v>
      </c>
      <c r="H1124" s="105">
        <v>213600</v>
      </c>
    </row>
    <row r="1126" spans="1:8" x14ac:dyDescent="0.3">
      <c r="A1126" s="97">
        <v>561</v>
      </c>
      <c r="B1126" s="96"/>
      <c r="C1126" s="98" t="s">
        <v>1262</v>
      </c>
      <c r="D1126" s="99" t="s">
        <v>502</v>
      </c>
      <c r="E1126" s="98" t="s">
        <v>196</v>
      </c>
      <c r="F1126" s="106">
        <v>30000</v>
      </c>
      <c r="G1126" s="97">
        <v>65.260000000000005</v>
      </c>
      <c r="H1126" s="105">
        <v>1957800</v>
      </c>
    </row>
    <row r="1128" spans="1:8" ht="27.6" x14ac:dyDescent="0.3">
      <c r="A1128" s="102">
        <v>562</v>
      </c>
      <c r="B1128" s="102" t="s">
        <v>1271</v>
      </c>
      <c r="C1128" s="103" t="s">
        <v>503</v>
      </c>
      <c r="D1128" s="102" t="s">
        <v>504</v>
      </c>
      <c r="E1128" s="103"/>
      <c r="F1128" s="102"/>
      <c r="G1128" s="102"/>
      <c r="H1128" s="102"/>
    </row>
    <row r="1131" spans="1:8" x14ac:dyDescent="0.3">
      <c r="A1131" s="97">
        <v>563</v>
      </c>
      <c r="B1131" s="96"/>
      <c r="C1131" s="98" t="s">
        <v>1262</v>
      </c>
      <c r="D1131" s="99" t="s">
        <v>505</v>
      </c>
      <c r="E1131" s="98" t="s">
        <v>53</v>
      </c>
      <c r="F1131" s="106">
        <v>50000</v>
      </c>
      <c r="G1131" s="97">
        <v>4.32</v>
      </c>
      <c r="H1131" s="105">
        <v>216000</v>
      </c>
    </row>
    <row r="1133" spans="1:8" x14ac:dyDescent="0.3">
      <c r="A1133" s="97">
        <v>564</v>
      </c>
      <c r="B1133" s="96"/>
      <c r="C1133" s="98" t="s">
        <v>1262</v>
      </c>
      <c r="D1133" s="99" t="s">
        <v>506</v>
      </c>
      <c r="E1133" s="98" t="s">
        <v>53</v>
      </c>
      <c r="F1133" s="106">
        <v>50000</v>
      </c>
      <c r="G1133" s="97">
        <v>2.59</v>
      </c>
      <c r="H1133" s="105">
        <v>129500</v>
      </c>
    </row>
    <row r="1135" spans="1:8" ht="27.6" x14ac:dyDescent="0.3">
      <c r="A1135" s="102">
        <v>565</v>
      </c>
      <c r="B1135" s="102" t="s">
        <v>1271</v>
      </c>
      <c r="C1135" s="103" t="s">
        <v>507</v>
      </c>
      <c r="D1135" s="102" t="s">
        <v>508</v>
      </c>
      <c r="E1135" s="103"/>
      <c r="F1135" s="102"/>
      <c r="G1135" s="102"/>
      <c r="H1135" s="102"/>
    </row>
    <row r="1137" spans="1:8" x14ac:dyDescent="0.3">
      <c r="A1137" s="97">
        <v>566</v>
      </c>
      <c r="B1137" s="96"/>
      <c r="C1137" s="98" t="s">
        <v>1262</v>
      </c>
      <c r="D1137" s="99" t="s">
        <v>509</v>
      </c>
      <c r="E1137" s="98" t="s">
        <v>196</v>
      </c>
      <c r="F1137" s="106">
        <v>1000</v>
      </c>
      <c r="G1137" s="97">
        <v>21.85</v>
      </c>
      <c r="H1137" s="105">
        <v>21850</v>
      </c>
    </row>
    <row r="1139" spans="1:8" x14ac:dyDescent="0.3">
      <c r="A1139" s="97">
        <v>567</v>
      </c>
      <c r="B1139" s="96"/>
      <c r="C1139" s="98" t="s">
        <v>1262</v>
      </c>
      <c r="D1139" s="99" t="s">
        <v>510</v>
      </c>
      <c r="E1139" s="98" t="s">
        <v>196</v>
      </c>
      <c r="F1139" s="97">
        <v>100</v>
      </c>
      <c r="G1139" s="97">
        <v>21.85</v>
      </c>
      <c r="H1139" s="105">
        <v>2185</v>
      </c>
    </row>
    <row r="1141" spans="1:8" x14ac:dyDescent="0.3">
      <c r="A1141" s="97">
        <v>568</v>
      </c>
      <c r="B1141" s="96"/>
      <c r="C1141" s="98" t="s">
        <v>1262</v>
      </c>
      <c r="D1141" s="99" t="s">
        <v>511</v>
      </c>
      <c r="E1141" s="98" t="s">
        <v>196</v>
      </c>
      <c r="F1141" s="97">
        <v>20</v>
      </c>
      <c r="G1141" s="97">
        <v>21.85</v>
      </c>
      <c r="H1141" s="97">
        <v>437</v>
      </c>
    </row>
    <row r="1143" spans="1:8" ht="27.6" x14ac:dyDescent="0.3">
      <c r="A1143" s="97">
        <v>569</v>
      </c>
      <c r="B1143" s="96"/>
      <c r="C1143" s="98" t="s">
        <v>1321</v>
      </c>
      <c r="D1143" s="99" t="s">
        <v>1322</v>
      </c>
      <c r="E1143" s="98" t="s">
        <v>53</v>
      </c>
      <c r="F1143" s="97">
        <v>0</v>
      </c>
      <c r="G1143" s="96"/>
      <c r="H1143" s="97" t="s">
        <v>1323</v>
      </c>
    </row>
    <row r="1145" spans="1:8" ht="27.6" x14ac:dyDescent="0.3">
      <c r="A1145" s="97">
        <v>570</v>
      </c>
      <c r="B1145" s="96"/>
      <c r="C1145" s="98" t="s">
        <v>1321</v>
      </c>
      <c r="D1145" s="99" t="s">
        <v>512</v>
      </c>
      <c r="E1145" s="98" t="s">
        <v>260</v>
      </c>
      <c r="F1145" s="106">
        <v>200000</v>
      </c>
      <c r="G1145" s="97">
        <v>5.0199999999999996</v>
      </c>
      <c r="H1145" s="105">
        <v>1004000</v>
      </c>
    </row>
    <row r="1147" spans="1:8" x14ac:dyDescent="0.3">
      <c r="A1147" s="97">
        <v>571</v>
      </c>
      <c r="B1147" s="96"/>
      <c r="C1147" s="98" t="s">
        <v>1158</v>
      </c>
      <c r="D1147" s="99" t="s">
        <v>553</v>
      </c>
      <c r="E1147" s="98" t="s">
        <v>196</v>
      </c>
      <c r="F1147" s="106">
        <v>90000</v>
      </c>
      <c r="G1147" s="97">
        <v>6.43</v>
      </c>
      <c r="H1147" s="105">
        <v>578700</v>
      </c>
    </row>
    <row r="1149" spans="1:8" x14ac:dyDescent="0.3">
      <c r="A1149" s="97">
        <v>572</v>
      </c>
      <c r="B1149" s="96"/>
      <c r="C1149" s="98" t="s">
        <v>1156</v>
      </c>
      <c r="D1149" s="99" t="s">
        <v>1157</v>
      </c>
      <c r="E1149" s="98" t="s">
        <v>53</v>
      </c>
      <c r="F1149" s="106">
        <v>150000</v>
      </c>
      <c r="G1149" s="97">
        <v>2.0299999999999998</v>
      </c>
      <c r="H1149" s="105">
        <v>304500</v>
      </c>
    </row>
    <row r="1152" spans="1:8" x14ac:dyDescent="0.3">
      <c r="A1152" s="102">
        <v>573</v>
      </c>
      <c r="B1152" s="102">
        <v>3</v>
      </c>
      <c r="C1152" s="103" t="s">
        <v>1262</v>
      </c>
      <c r="D1152" s="102" t="s">
        <v>1094</v>
      </c>
      <c r="E1152" s="103" t="s">
        <v>1262</v>
      </c>
      <c r="F1152" s="102"/>
      <c r="G1152" s="102"/>
      <c r="H1152" s="104">
        <v>5651766</v>
      </c>
    </row>
    <row r="1154" spans="1:8" x14ac:dyDescent="0.3">
      <c r="A1154" s="102">
        <v>574</v>
      </c>
      <c r="B1154" s="102" t="s">
        <v>1271</v>
      </c>
      <c r="C1154" s="103" t="s">
        <v>514</v>
      </c>
      <c r="D1154" s="102" t="s">
        <v>513</v>
      </c>
      <c r="E1154" s="103"/>
      <c r="F1154" s="102"/>
      <c r="G1154" s="102"/>
      <c r="H1154" s="102"/>
    </row>
    <row r="1156" spans="1:8" ht="27.6" x14ac:dyDescent="0.3">
      <c r="A1156" s="102">
        <v>575</v>
      </c>
      <c r="B1156" s="102" t="s">
        <v>1271</v>
      </c>
      <c r="C1156" s="103" t="s">
        <v>515</v>
      </c>
      <c r="D1156" s="102" t="s">
        <v>516</v>
      </c>
      <c r="E1156" s="103"/>
      <c r="F1156" s="102"/>
      <c r="G1156" s="102"/>
      <c r="H1156" s="102"/>
    </row>
    <row r="1158" spans="1:8" x14ac:dyDescent="0.3">
      <c r="A1158" s="102">
        <v>576</v>
      </c>
      <c r="B1158" s="102" t="s">
        <v>1271</v>
      </c>
      <c r="C1158" s="103" t="s">
        <v>1262</v>
      </c>
      <c r="D1158" s="102" t="s">
        <v>517</v>
      </c>
      <c r="E1158" s="103"/>
      <c r="F1158" s="102"/>
      <c r="G1158" s="102"/>
      <c r="H1158" s="102"/>
    </row>
    <row r="1160" spans="1:8" ht="27.6" x14ac:dyDescent="0.3">
      <c r="A1160" s="97">
        <v>577</v>
      </c>
      <c r="B1160" s="96"/>
      <c r="C1160" s="98" t="s">
        <v>1262</v>
      </c>
      <c r="D1160" s="99" t="s">
        <v>518</v>
      </c>
      <c r="E1160" s="98" t="s">
        <v>196</v>
      </c>
      <c r="F1160" s="106">
        <v>24500</v>
      </c>
      <c r="G1160" s="97">
        <v>46.58</v>
      </c>
      <c r="H1160" s="105">
        <v>1141210</v>
      </c>
    </row>
    <row r="1162" spans="1:8" ht="27.6" x14ac:dyDescent="0.3">
      <c r="A1162" s="102">
        <v>578</v>
      </c>
      <c r="B1162" s="102" t="s">
        <v>1271</v>
      </c>
      <c r="C1162" s="103" t="s">
        <v>1262</v>
      </c>
      <c r="D1162" s="102" t="s">
        <v>519</v>
      </c>
      <c r="E1162" s="103"/>
      <c r="F1162" s="102"/>
      <c r="G1162" s="102"/>
      <c r="H1162" s="102"/>
    </row>
    <row r="1164" spans="1:8" x14ac:dyDescent="0.3">
      <c r="A1164" s="97">
        <v>579</v>
      </c>
      <c r="B1164" s="96"/>
      <c r="C1164" s="98" t="s">
        <v>1262</v>
      </c>
      <c r="D1164" s="99" t="s">
        <v>520</v>
      </c>
      <c r="E1164" s="98" t="s">
        <v>196</v>
      </c>
      <c r="F1164" s="106">
        <v>22500</v>
      </c>
      <c r="G1164" s="97">
        <v>43.96</v>
      </c>
      <c r="H1164" s="105">
        <v>989100</v>
      </c>
    </row>
    <row r="1166" spans="1:8" x14ac:dyDescent="0.3">
      <c r="A1166" s="102">
        <v>580</v>
      </c>
      <c r="B1166" s="102" t="s">
        <v>1271</v>
      </c>
      <c r="C1166" s="103" t="s">
        <v>521</v>
      </c>
      <c r="D1166" s="102" t="s">
        <v>522</v>
      </c>
      <c r="E1166" s="103"/>
      <c r="F1166" s="102"/>
      <c r="G1166" s="102"/>
      <c r="H1166" s="102"/>
    </row>
    <row r="1168" spans="1:8" x14ac:dyDescent="0.3">
      <c r="A1168" s="97">
        <v>581</v>
      </c>
      <c r="B1168" s="96"/>
      <c r="C1168" s="98" t="s">
        <v>1262</v>
      </c>
      <c r="D1168" s="99" t="s">
        <v>523</v>
      </c>
      <c r="E1168" s="98" t="s">
        <v>196</v>
      </c>
      <c r="F1168" s="106">
        <v>44000</v>
      </c>
      <c r="G1168" s="96"/>
      <c r="H1168" s="97" t="s">
        <v>1324</v>
      </c>
    </row>
    <row r="1170" spans="1:8" x14ac:dyDescent="0.3">
      <c r="A1170" s="97">
        <v>582</v>
      </c>
      <c r="B1170" s="96"/>
      <c r="C1170" s="98" t="s">
        <v>1262</v>
      </c>
      <c r="D1170" s="99" t="s">
        <v>524</v>
      </c>
      <c r="E1170" s="98" t="s">
        <v>196</v>
      </c>
      <c r="F1170" s="106">
        <v>2500</v>
      </c>
      <c r="G1170" s="96"/>
      <c r="H1170" s="97">
        <v>0</v>
      </c>
    </row>
    <row r="1172" spans="1:8" ht="27.6" x14ac:dyDescent="0.3">
      <c r="A1172" s="102">
        <v>583</v>
      </c>
      <c r="B1172" s="102" t="s">
        <v>1271</v>
      </c>
      <c r="C1172" s="103" t="s">
        <v>525</v>
      </c>
      <c r="D1172" s="102" t="s">
        <v>526</v>
      </c>
      <c r="E1172" s="103"/>
      <c r="F1172" s="102"/>
      <c r="G1172" s="102"/>
      <c r="H1172" s="102"/>
    </row>
    <row r="1174" spans="1:8" ht="27.6" x14ac:dyDescent="0.3">
      <c r="A1174" s="102">
        <v>584</v>
      </c>
      <c r="B1174" s="102" t="s">
        <v>1271</v>
      </c>
      <c r="C1174" s="103" t="s">
        <v>1262</v>
      </c>
      <c r="D1174" s="102" t="s">
        <v>527</v>
      </c>
      <c r="E1174" s="103"/>
      <c r="F1174" s="102"/>
      <c r="G1174" s="102"/>
      <c r="H1174" s="102"/>
    </row>
    <row r="1176" spans="1:8" ht="27.6" x14ac:dyDescent="0.3">
      <c r="A1176" s="97">
        <v>585</v>
      </c>
      <c r="B1176" s="96"/>
      <c r="C1176" s="98" t="s">
        <v>1262</v>
      </c>
      <c r="D1176" s="99" t="s">
        <v>528</v>
      </c>
      <c r="E1176" s="98" t="s">
        <v>196</v>
      </c>
      <c r="F1176" s="106">
        <v>1000</v>
      </c>
      <c r="G1176" s="97">
        <v>66.75</v>
      </c>
      <c r="H1176" s="105">
        <v>66750</v>
      </c>
    </row>
    <row r="1178" spans="1:8" ht="27.6" x14ac:dyDescent="0.3">
      <c r="A1178" s="102">
        <v>586</v>
      </c>
      <c r="B1178" s="102" t="s">
        <v>1271</v>
      </c>
      <c r="C1178" s="103" t="s">
        <v>1262</v>
      </c>
      <c r="D1178" s="102" t="s">
        <v>529</v>
      </c>
      <c r="E1178" s="103"/>
      <c r="F1178" s="102"/>
      <c r="G1178" s="102"/>
      <c r="H1178" s="102"/>
    </row>
    <row r="1180" spans="1:8" x14ac:dyDescent="0.3">
      <c r="A1180" s="97">
        <v>587</v>
      </c>
      <c r="B1180" s="96"/>
      <c r="C1180" s="98" t="s">
        <v>1262</v>
      </c>
      <c r="D1180" s="99" t="s">
        <v>530</v>
      </c>
      <c r="E1180" s="98" t="s">
        <v>196</v>
      </c>
      <c r="F1180" s="97">
        <v>500</v>
      </c>
      <c r="G1180" s="97">
        <v>66.75</v>
      </c>
      <c r="H1180" s="105">
        <v>33375</v>
      </c>
    </row>
    <row r="1182" spans="1:8" ht="27.6" x14ac:dyDescent="0.3">
      <c r="A1182" s="102">
        <v>588</v>
      </c>
      <c r="B1182" s="102" t="s">
        <v>1271</v>
      </c>
      <c r="C1182" s="103" t="s">
        <v>531</v>
      </c>
      <c r="D1182" s="102" t="s">
        <v>532</v>
      </c>
      <c r="E1182" s="103"/>
      <c r="F1182" s="102"/>
      <c r="G1182" s="102"/>
      <c r="H1182" s="102"/>
    </row>
    <row r="1184" spans="1:8" ht="27.6" x14ac:dyDescent="0.3">
      <c r="A1184" s="102">
        <v>589</v>
      </c>
      <c r="B1184" s="102" t="s">
        <v>1271</v>
      </c>
      <c r="C1184" s="103" t="s">
        <v>1262</v>
      </c>
      <c r="D1184" s="102" t="s">
        <v>533</v>
      </c>
      <c r="E1184" s="103"/>
      <c r="F1184" s="102"/>
      <c r="G1184" s="102"/>
      <c r="H1184" s="102"/>
    </row>
    <row r="1186" spans="1:8" ht="27.6" x14ac:dyDescent="0.3">
      <c r="A1186" s="97">
        <v>590</v>
      </c>
      <c r="B1186" s="96"/>
      <c r="C1186" s="98" t="s">
        <v>1262</v>
      </c>
      <c r="D1186" s="99" t="s">
        <v>534</v>
      </c>
      <c r="E1186" s="98" t="s">
        <v>196</v>
      </c>
      <c r="F1186" s="97">
        <v>500</v>
      </c>
      <c r="G1186" s="97">
        <v>33.11</v>
      </c>
      <c r="H1186" s="105">
        <v>16555</v>
      </c>
    </row>
    <row r="1188" spans="1:8" ht="41.4" x14ac:dyDescent="0.3">
      <c r="A1188" s="102">
        <v>591</v>
      </c>
      <c r="B1188" s="102" t="s">
        <v>1271</v>
      </c>
      <c r="C1188" s="103" t="s">
        <v>1262</v>
      </c>
      <c r="D1188" s="102" t="s">
        <v>535</v>
      </c>
      <c r="E1188" s="103"/>
      <c r="F1188" s="102"/>
      <c r="G1188" s="102"/>
      <c r="H1188" s="102"/>
    </row>
    <row r="1190" spans="1:8" x14ac:dyDescent="0.3">
      <c r="A1190" s="97">
        <v>592</v>
      </c>
      <c r="B1190" s="96"/>
      <c r="C1190" s="98" t="s">
        <v>1262</v>
      </c>
      <c r="D1190" s="99" t="s">
        <v>536</v>
      </c>
      <c r="E1190" s="98" t="s">
        <v>196</v>
      </c>
      <c r="F1190" s="97">
        <v>500</v>
      </c>
      <c r="G1190" s="97">
        <v>33.11</v>
      </c>
      <c r="H1190" s="105">
        <v>16555</v>
      </c>
    </row>
    <row r="1192" spans="1:8" ht="55.2" x14ac:dyDescent="0.3">
      <c r="A1192" s="97">
        <v>593</v>
      </c>
      <c r="B1192" s="96"/>
      <c r="C1192" s="98" t="s">
        <v>537</v>
      </c>
      <c r="D1192" s="99" t="s">
        <v>538</v>
      </c>
      <c r="E1192" s="98" t="s">
        <v>196</v>
      </c>
      <c r="F1192" s="97">
        <v>100</v>
      </c>
      <c r="G1192" s="97">
        <v>52.75</v>
      </c>
      <c r="H1192" s="105">
        <v>5275</v>
      </c>
    </row>
    <row r="1194" spans="1:8" ht="27.6" x14ac:dyDescent="0.3">
      <c r="A1194" s="102">
        <v>594</v>
      </c>
      <c r="B1194" s="102" t="s">
        <v>1271</v>
      </c>
      <c r="C1194" s="103" t="s">
        <v>1325</v>
      </c>
      <c r="D1194" s="102" t="s">
        <v>540</v>
      </c>
      <c r="E1194" s="103"/>
      <c r="F1194" s="102"/>
      <c r="G1194" s="102"/>
      <c r="H1194" s="102"/>
    </row>
    <row r="1196" spans="1:8" x14ac:dyDescent="0.3">
      <c r="A1196" s="97">
        <v>595</v>
      </c>
      <c r="B1196" s="96"/>
      <c r="C1196" s="98" t="s">
        <v>1262</v>
      </c>
      <c r="D1196" s="99" t="s">
        <v>541</v>
      </c>
      <c r="E1196" s="98" t="s">
        <v>53</v>
      </c>
      <c r="F1196" s="97">
        <v>500</v>
      </c>
      <c r="G1196" s="97">
        <v>0.45</v>
      </c>
      <c r="H1196" s="97">
        <v>225</v>
      </c>
    </row>
    <row r="1198" spans="1:8" x14ac:dyDescent="0.3">
      <c r="A1198" s="97">
        <v>596</v>
      </c>
      <c r="B1198" s="96"/>
      <c r="C1198" s="98" t="s">
        <v>1262</v>
      </c>
      <c r="D1198" s="99" t="s">
        <v>542</v>
      </c>
      <c r="E1198" s="98" t="s">
        <v>53</v>
      </c>
      <c r="F1198" s="97">
        <v>500</v>
      </c>
      <c r="G1198" s="97">
        <v>0.6</v>
      </c>
      <c r="H1198" s="97">
        <v>300</v>
      </c>
    </row>
    <row r="1200" spans="1:8" x14ac:dyDescent="0.3">
      <c r="A1200" s="97">
        <v>597</v>
      </c>
      <c r="B1200" s="96"/>
      <c r="C1200" s="98" t="s">
        <v>1262</v>
      </c>
      <c r="D1200" s="99" t="s">
        <v>543</v>
      </c>
      <c r="E1200" s="98" t="s">
        <v>53</v>
      </c>
      <c r="F1200" s="97">
        <v>500</v>
      </c>
      <c r="G1200" s="97">
        <v>0.33</v>
      </c>
      <c r="H1200" s="97">
        <v>165</v>
      </c>
    </row>
    <row r="1202" spans="1:8" x14ac:dyDescent="0.3">
      <c r="A1202" s="97">
        <v>598</v>
      </c>
      <c r="B1202" s="96"/>
      <c r="C1202" s="98" t="s">
        <v>544</v>
      </c>
      <c r="D1202" s="99" t="s">
        <v>545</v>
      </c>
      <c r="E1202" s="98" t="s">
        <v>1301</v>
      </c>
      <c r="F1202" s="106">
        <v>4000</v>
      </c>
      <c r="G1202" s="97">
        <v>3.62</v>
      </c>
      <c r="H1202" s="105">
        <v>14480</v>
      </c>
    </row>
    <row r="1204" spans="1:8" ht="27.6" x14ac:dyDescent="0.3">
      <c r="A1204" s="102">
        <v>599</v>
      </c>
      <c r="B1204" s="102" t="s">
        <v>1271</v>
      </c>
      <c r="C1204" s="103" t="s">
        <v>546</v>
      </c>
      <c r="D1204" s="102" t="s">
        <v>547</v>
      </c>
      <c r="E1204" s="103"/>
      <c r="F1204" s="102"/>
      <c r="G1204" s="102"/>
      <c r="H1204" s="102"/>
    </row>
    <row r="1206" spans="1:8" x14ac:dyDescent="0.3">
      <c r="A1206" s="97">
        <v>600</v>
      </c>
      <c r="B1206" s="96"/>
      <c r="C1206" s="98" t="s">
        <v>1262</v>
      </c>
      <c r="D1206" s="99" t="s">
        <v>541</v>
      </c>
      <c r="E1206" s="98" t="s">
        <v>1326</v>
      </c>
      <c r="F1206" s="97">
        <v>200</v>
      </c>
      <c r="G1206" s="97">
        <v>0.09</v>
      </c>
      <c r="H1206" s="97">
        <v>18</v>
      </c>
    </row>
    <row r="1209" spans="1:8" x14ac:dyDescent="0.3">
      <c r="A1209" s="97">
        <v>601</v>
      </c>
      <c r="B1209" s="96"/>
      <c r="C1209" s="98" t="s">
        <v>1262</v>
      </c>
      <c r="D1209" s="99" t="s">
        <v>542</v>
      </c>
      <c r="E1209" s="98" t="s">
        <v>1326</v>
      </c>
      <c r="F1209" s="97">
        <v>200</v>
      </c>
      <c r="G1209" s="97">
        <v>0.12</v>
      </c>
      <c r="H1209" s="97">
        <v>24</v>
      </c>
    </row>
    <row r="1211" spans="1:8" x14ac:dyDescent="0.3">
      <c r="A1211" s="97">
        <v>602</v>
      </c>
      <c r="B1211" s="96"/>
      <c r="C1211" s="98" t="s">
        <v>1262</v>
      </c>
      <c r="D1211" s="99" t="s">
        <v>543</v>
      </c>
      <c r="E1211" s="98" t="s">
        <v>1326</v>
      </c>
      <c r="F1211" s="97">
        <v>200</v>
      </c>
      <c r="G1211" s="97">
        <v>7.0000000000000007E-2</v>
      </c>
      <c r="H1211" s="97">
        <v>14</v>
      </c>
    </row>
    <row r="1213" spans="1:8" x14ac:dyDescent="0.3">
      <c r="A1213" s="97">
        <v>603</v>
      </c>
      <c r="B1213" s="96"/>
      <c r="C1213" s="98" t="s">
        <v>549</v>
      </c>
      <c r="D1213" s="99" t="s">
        <v>550</v>
      </c>
      <c r="E1213" s="98" t="s">
        <v>196</v>
      </c>
      <c r="F1213" s="106">
        <v>1000</v>
      </c>
      <c r="G1213" s="97">
        <v>71.2</v>
      </c>
      <c r="H1213" s="105">
        <v>71200</v>
      </c>
    </row>
    <row r="1215" spans="1:8" x14ac:dyDescent="0.3">
      <c r="A1215" s="97">
        <v>604</v>
      </c>
      <c r="B1215" s="96"/>
      <c r="C1215" s="98" t="s">
        <v>551</v>
      </c>
      <c r="D1215" s="99" t="s">
        <v>552</v>
      </c>
      <c r="E1215" s="98" t="s">
        <v>196</v>
      </c>
      <c r="F1215" s="106">
        <v>24000</v>
      </c>
      <c r="G1215" s="97">
        <v>5.58</v>
      </c>
      <c r="H1215" s="105">
        <v>133920</v>
      </c>
    </row>
    <row r="1217" spans="1:8" ht="27.6" x14ac:dyDescent="0.3">
      <c r="A1217" s="97">
        <v>605</v>
      </c>
      <c r="B1217" s="96"/>
      <c r="C1217" s="98" t="s">
        <v>1327</v>
      </c>
      <c r="D1217" s="99" t="s">
        <v>512</v>
      </c>
      <c r="E1217" s="98" t="s">
        <v>260</v>
      </c>
      <c r="F1217" s="106">
        <v>630000</v>
      </c>
      <c r="G1217" s="97">
        <v>5.0199999999999996</v>
      </c>
      <c r="H1217" s="105">
        <v>3162600</v>
      </c>
    </row>
    <row r="1220" spans="1:8" x14ac:dyDescent="0.3">
      <c r="A1220" s="102">
        <v>606</v>
      </c>
      <c r="B1220" s="102">
        <v>3</v>
      </c>
      <c r="C1220" s="103" t="s">
        <v>1262</v>
      </c>
      <c r="D1220" s="102" t="s">
        <v>1095</v>
      </c>
      <c r="E1220" s="103" t="s">
        <v>1262</v>
      </c>
      <c r="F1220" s="102"/>
      <c r="G1220" s="102"/>
      <c r="H1220" s="104">
        <v>3028720</v>
      </c>
    </row>
    <row r="1222" spans="1:8" x14ac:dyDescent="0.3">
      <c r="A1222" s="102">
        <v>607</v>
      </c>
      <c r="B1222" s="102" t="s">
        <v>1271</v>
      </c>
      <c r="C1222" s="103" t="s">
        <v>1096</v>
      </c>
      <c r="D1222" s="102" t="s">
        <v>554</v>
      </c>
      <c r="E1222" s="103"/>
      <c r="F1222" s="102"/>
      <c r="G1222" s="102"/>
      <c r="H1222" s="102"/>
    </row>
    <row r="1224" spans="1:8" ht="27.6" x14ac:dyDescent="0.3">
      <c r="A1224" s="102">
        <v>608</v>
      </c>
      <c r="B1224" s="102" t="s">
        <v>1271</v>
      </c>
      <c r="C1224" s="103" t="s">
        <v>555</v>
      </c>
      <c r="D1224" s="102" t="s">
        <v>556</v>
      </c>
      <c r="E1224" s="103"/>
      <c r="F1224" s="102"/>
      <c r="G1224" s="102"/>
      <c r="H1224" s="102"/>
    </row>
    <row r="1226" spans="1:8" x14ac:dyDescent="0.3">
      <c r="A1226" s="97">
        <v>609</v>
      </c>
      <c r="B1226" s="96"/>
      <c r="C1226" s="98" t="s">
        <v>1262</v>
      </c>
      <c r="D1226" s="99" t="s">
        <v>557</v>
      </c>
      <c r="E1226" s="98" t="s">
        <v>196</v>
      </c>
      <c r="F1226" s="106">
        <v>22500</v>
      </c>
      <c r="G1226" s="96"/>
      <c r="H1226" s="97" t="s">
        <v>1324</v>
      </c>
    </row>
    <row r="1228" spans="1:8" x14ac:dyDescent="0.3">
      <c r="A1228" s="102">
        <v>610</v>
      </c>
      <c r="B1228" s="102" t="s">
        <v>1271</v>
      </c>
      <c r="C1228" s="103" t="s">
        <v>558</v>
      </c>
      <c r="D1228" s="102" t="s">
        <v>559</v>
      </c>
      <c r="E1228" s="103"/>
      <c r="F1228" s="102"/>
      <c r="G1228" s="102"/>
      <c r="H1228" s="102"/>
    </row>
    <row r="1230" spans="1:8" x14ac:dyDescent="0.3">
      <c r="A1230" s="97">
        <v>611</v>
      </c>
      <c r="B1230" s="96"/>
      <c r="C1230" s="98" t="s">
        <v>1262</v>
      </c>
      <c r="D1230" s="99" t="s">
        <v>560</v>
      </c>
      <c r="E1230" s="98" t="s">
        <v>369</v>
      </c>
      <c r="F1230" s="106">
        <v>1700</v>
      </c>
      <c r="G1230" s="105">
        <v>1697.1</v>
      </c>
      <c r="H1230" s="105">
        <v>2885070</v>
      </c>
    </row>
    <row r="1232" spans="1:8" x14ac:dyDescent="0.3">
      <c r="A1232" s="97">
        <v>612</v>
      </c>
      <c r="B1232" s="96"/>
      <c r="C1232" s="98" t="s">
        <v>1262</v>
      </c>
      <c r="D1232" s="99" t="s">
        <v>561</v>
      </c>
      <c r="E1232" s="98" t="s">
        <v>369</v>
      </c>
      <c r="F1232" s="97">
        <v>50</v>
      </c>
      <c r="G1232" s="105">
        <v>2873</v>
      </c>
      <c r="H1232" s="105">
        <v>143650</v>
      </c>
    </row>
    <row r="1235" spans="1:8" x14ac:dyDescent="0.3">
      <c r="A1235" s="102">
        <v>613</v>
      </c>
      <c r="B1235" s="102">
        <v>3</v>
      </c>
      <c r="C1235" s="103" t="s">
        <v>1262</v>
      </c>
      <c r="D1235" s="102" t="s">
        <v>1097</v>
      </c>
      <c r="E1235" s="103" t="s">
        <v>1262</v>
      </c>
      <c r="F1235" s="102"/>
      <c r="G1235" s="102"/>
      <c r="H1235" s="104">
        <v>2019035</v>
      </c>
    </row>
    <row r="1237" spans="1:8" x14ac:dyDescent="0.3">
      <c r="A1237" s="102">
        <v>614</v>
      </c>
      <c r="B1237" s="102" t="s">
        <v>1271</v>
      </c>
      <c r="C1237" s="103" t="s">
        <v>1098</v>
      </c>
      <c r="D1237" s="102" t="s">
        <v>562</v>
      </c>
      <c r="E1237" s="103"/>
      <c r="F1237" s="102"/>
      <c r="G1237" s="102"/>
      <c r="H1237" s="102"/>
    </row>
    <row r="1239" spans="1:8" x14ac:dyDescent="0.3">
      <c r="A1239" s="102">
        <v>615</v>
      </c>
      <c r="B1239" s="102" t="s">
        <v>1271</v>
      </c>
      <c r="C1239" s="103" t="s">
        <v>1256</v>
      </c>
      <c r="D1239" s="102" t="s">
        <v>563</v>
      </c>
      <c r="E1239" s="103"/>
      <c r="F1239" s="102"/>
      <c r="G1239" s="102"/>
      <c r="H1239" s="102"/>
    </row>
    <row r="1241" spans="1:8" ht="55.2" x14ac:dyDescent="0.3">
      <c r="A1241" s="97">
        <v>616</v>
      </c>
      <c r="B1241" s="96"/>
      <c r="C1241" s="98" t="s">
        <v>1262</v>
      </c>
      <c r="D1241" s="99" t="s">
        <v>564</v>
      </c>
      <c r="E1241" s="98" t="s">
        <v>196</v>
      </c>
      <c r="F1241" s="106">
        <v>22000</v>
      </c>
      <c r="G1241" s="97">
        <v>89.26</v>
      </c>
      <c r="H1241" s="105">
        <v>1963720</v>
      </c>
    </row>
    <row r="1243" spans="1:8" ht="55.2" x14ac:dyDescent="0.3">
      <c r="A1243" s="102">
        <v>617</v>
      </c>
      <c r="B1243" s="102" t="s">
        <v>1271</v>
      </c>
      <c r="C1243" s="103" t="s">
        <v>1262</v>
      </c>
      <c r="D1243" s="102" t="s">
        <v>565</v>
      </c>
      <c r="E1243" s="103"/>
      <c r="F1243" s="102"/>
      <c r="G1243" s="102"/>
      <c r="H1243" s="102"/>
    </row>
    <row r="1245" spans="1:8" x14ac:dyDescent="0.3">
      <c r="A1245" s="97">
        <v>618</v>
      </c>
      <c r="B1245" s="96"/>
      <c r="C1245" s="98" t="s">
        <v>1262</v>
      </c>
      <c r="D1245" s="99" t="s">
        <v>566</v>
      </c>
      <c r="E1245" s="98" t="s">
        <v>196</v>
      </c>
      <c r="F1245" s="97">
        <v>500</v>
      </c>
      <c r="G1245" s="97">
        <v>110.63</v>
      </c>
      <c r="H1245" s="105">
        <v>55315</v>
      </c>
    </row>
    <row r="1247" spans="1:8" ht="41.4" x14ac:dyDescent="0.3">
      <c r="A1247" s="102">
        <v>619</v>
      </c>
      <c r="B1247" s="102" t="s">
        <v>1271</v>
      </c>
      <c r="C1247" s="103" t="s">
        <v>1262</v>
      </c>
      <c r="D1247" s="102" t="s">
        <v>1328</v>
      </c>
      <c r="E1247" s="103"/>
      <c r="F1247" s="102"/>
      <c r="G1247" s="102"/>
      <c r="H1247" s="102"/>
    </row>
    <row r="1250" spans="1:8" x14ac:dyDescent="0.3">
      <c r="A1250" s="102">
        <v>620</v>
      </c>
      <c r="B1250" s="102">
        <v>3</v>
      </c>
      <c r="C1250" s="103" t="s">
        <v>1262</v>
      </c>
      <c r="D1250" s="102" t="s">
        <v>1099</v>
      </c>
      <c r="E1250" s="103" t="s">
        <v>1262</v>
      </c>
      <c r="F1250" s="102"/>
      <c r="G1250" s="102"/>
      <c r="H1250" s="104">
        <v>176105</v>
      </c>
    </row>
    <row r="1252" spans="1:8" x14ac:dyDescent="0.3">
      <c r="A1252" s="102">
        <v>621</v>
      </c>
      <c r="B1252" s="102" t="s">
        <v>1271</v>
      </c>
      <c r="C1252" s="103" t="s">
        <v>1100</v>
      </c>
      <c r="D1252" s="102" t="s">
        <v>567</v>
      </c>
      <c r="E1252" s="103"/>
      <c r="F1252" s="102"/>
      <c r="G1252" s="102"/>
      <c r="H1252" s="102"/>
    </row>
    <row r="1254" spans="1:8" x14ac:dyDescent="0.3">
      <c r="A1254" s="102">
        <v>622</v>
      </c>
      <c r="B1254" s="102" t="s">
        <v>1271</v>
      </c>
      <c r="C1254" s="103" t="s">
        <v>568</v>
      </c>
      <c r="D1254" s="102" t="s">
        <v>569</v>
      </c>
      <c r="E1254" s="103"/>
      <c r="F1254" s="102"/>
      <c r="G1254" s="102"/>
      <c r="H1254" s="102"/>
    </row>
    <row r="1256" spans="1:8" x14ac:dyDescent="0.3">
      <c r="A1256" s="97">
        <v>623</v>
      </c>
      <c r="B1256" s="96"/>
      <c r="C1256" s="98" t="s">
        <v>1262</v>
      </c>
      <c r="D1256" s="99" t="s">
        <v>570</v>
      </c>
      <c r="E1256" s="98" t="s">
        <v>571</v>
      </c>
      <c r="F1256" s="106">
        <v>2500</v>
      </c>
      <c r="G1256" s="97">
        <v>13.99</v>
      </c>
      <c r="H1256" s="105">
        <v>34975</v>
      </c>
    </row>
    <row r="1258" spans="1:8" x14ac:dyDescent="0.3">
      <c r="A1258" s="97">
        <v>624</v>
      </c>
      <c r="B1258" s="96"/>
      <c r="C1258" s="98" t="s">
        <v>1262</v>
      </c>
      <c r="D1258" s="99" t="s">
        <v>572</v>
      </c>
      <c r="E1258" s="98" t="s">
        <v>571</v>
      </c>
      <c r="F1258" s="106">
        <v>11000</v>
      </c>
      <c r="G1258" s="97">
        <v>12.83</v>
      </c>
      <c r="H1258" s="105">
        <v>141130</v>
      </c>
    </row>
    <row r="1261" spans="1:8" x14ac:dyDescent="0.3">
      <c r="A1261" s="102">
        <v>625</v>
      </c>
      <c r="B1261" s="102">
        <v>3</v>
      </c>
      <c r="C1261" s="103" t="s">
        <v>1262</v>
      </c>
      <c r="D1261" s="102" t="s">
        <v>1329</v>
      </c>
      <c r="E1261" s="103" t="s">
        <v>1262</v>
      </c>
      <c r="F1261" s="102"/>
      <c r="G1261" s="102"/>
      <c r="H1261" s="104">
        <v>567332.5</v>
      </c>
    </row>
    <row r="1263" spans="1:8" x14ac:dyDescent="0.3">
      <c r="A1263" s="102">
        <v>626</v>
      </c>
      <c r="B1263" s="102" t="s">
        <v>1271</v>
      </c>
      <c r="C1263" s="103" t="s">
        <v>574</v>
      </c>
      <c r="D1263" s="102" t="s">
        <v>573</v>
      </c>
      <c r="E1263" s="103"/>
      <c r="F1263" s="102"/>
      <c r="G1263" s="102"/>
      <c r="H1263" s="102"/>
    </row>
    <row r="1265" spans="1:8" ht="27.6" x14ac:dyDescent="0.3">
      <c r="A1265" s="102">
        <v>627</v>
      </c>
      <c r="B1265" s="102" t="s">
        <v>1271</v>
      </c>
      <c r="C1265" s="103" t="s">
        <v>575</v>
      </c>
      <c r="D1265" s="102" t="s">
        <v>1155</v>
      </c>
      <c r="E1265" s="103"/>
      <c r="F1265" s="102"/>
      <c r="G1265" s="102"/>
      <c r="H1265" s="102"/>
    </row>
    <row r="1267" spans="1:8" x14ac:dyDescent="0.3">
      <c r="A1267" s="97">
        <v>628</v>
      </c>
      <c r="B1267" s="96"/>
      <c r="C1267" s="98" t="s">
        <v>1262</v>
      </c>
      <c r="D1267" s="99" t="s">
        <v>576</v>
      </c>
      <c r="E1267" s="98" t="s">
        <v>53</v>
      </c>
      <c r="F1267" s="106">
        <v>2500</v>
      </c>
      <c r="G1267" s="97">
        <v>222.11</v>
      </c>
      <c r="H1267" s="105">
        <v>555275</v>
      </c>
    </row>
    <row r="1269" spans="1:8" x14ac:dyDescent="0.3">
      <c r="A1269" s="97">
        <v>629</v>
      </c>
      <c r="B1269" s="96"/>
      <c r="C1269" s="98" t="s">
        <v>577</v>
      </c>
      <c r="D1269" s="99" t="s">
        <v>578</v>
      </c>
      <c r="E1269" s="98" t="s">
        <v>571</v>
      </c>
      <c r="F1269" s="106">
        <v>1750</v>
      </c>
      <c r="G1269" s="97">
        <v>6.89</v>
      </c>
      <c r="H1269" s="105">
        <v>12057.5</v>
      </c>
    </row>
    <row r="1271" spans="1:8" x14ac:dyDescent="0.3">
      <c r="A1271" s="102">
        <v>630</v>
      </c>
      <c r="B1271" s="102" t="s">
        <v>1271</v>
      </c>
      <c r="C1271" s="103" t="s">
        <v>579</v>
      </c>
      <c r="D1271" s="102" t="s">
        <v>580</v>
      </c>
      <c r="E1271" s="103"/>
      <c r="F1271" s="102"/>
      <c r="G1271" s="102"/>
      <c r="H1271" s="102"/>
    </row>
    <row r="1273" spans="1:8" x14ac:dyDescent="0.3">
      <c r="A1273" s="97">
        <v>631</v>
      </c>
      <c r="B1273" s="96"/>
      <c r="C1273" s="98" t="s">
        <v>1262</v>
      </c>
      <c r="D1273" s="99" t="s">
        <v>581</v>
      </c>
      <c r="E1273" s="98" t="s">
        <v>369</v>
      </c>
      <c r="F1273" s="97">
        <v>0.5</v>
      </c>
      <c r="G1273" s="96"/>
      <c r="H1273" s="97" t="s">
        <v>1279</v>
      </c>
    </row>
    <row r="1275" spans="1:8" x14ac:dyDescent="0.3">
      <c r="A1275" s="97">
        <v>632</v>
      </c>
      <c r="B1275" s="96"/>
      <c r="C1275" s="98" t="s">
        <v>1262</v>
      </c>
      <c r="D1275" s="99" t="s">
        <v>582</v>
      </c>
      <c r="E1275" s="98" t="s">
        <v>369</v>
      </c>
      <c r="F1275" s="97">
        <v>0.5</v>
      </c>
      <c r="G1275" s="96"/>
      <c r="H1275" s="97" t="s">
        <v>1279</v>
      </c>
    </row>
    <row r="1278" spans="1:8" x14ac:dyDescent="0.3">
      <c r="A1278" s="102">
        <v>633</v>
      </c>
      <c r="B1278" s="102">
        <v>3</v>
      </c>
      <c r="C1278" s="103" t="s">
        <v>1262</v>
      </c>
      <c r="D1278" s="102" t="s">
        <v>1102</v>
      </c>
      <c r="E1278" s="103" t="s">
        <v>1262</v>
      </c>
      <c r="F1278" s="102"/>
      <c r="G1278" s="102"/>
      <c r="H1278" s="104">
        <v>8113815.2000000002</v>
      </c>
    </row>
    <row r="1280" spans="1:8" ht="27.6" x14ac:dyDescent="0.3">
      <c r="A1280" s="102">
        <v>634</v>
      </c>
      <c r="B1280" s="102" t="s">
        <v>1271</v>
      </c>
      <c r="C1280" s="103" t="s">
        <v>1103</v>
      </c>
      <c r="D1280" s="102" t="s">
        <v>583</v>
      </c>
      <c r="E1280" s="103"/>
      <c r="F1280" s="102"/>
      <c r="G1280" s="102"/>
      <c r="H1280" s="102"/>
    </row>
    <row r="1282" spans="1:8" ht="27.6" x14ac:dyDescent="0.3">
      <c r="A1282" s="102">
        <v>635</v>
      </c>
      <c r="B1282" s="102" t="s">
        <v>1271</v>
      </c>
      <c r="C1282" s="103" t="s">
        <v>584</v>
      </c>
      <c r="D1282" s="102" t="s">
        <v>1130</v>
      </c>
      <c r="E1282" s="103"/>
      <c r="F1282" s="102"/>
      <c r="G1282" s="102"/>
      <c r="H1282" s="102"/>
    </row>
    <row r="1284" spans="1:8" ht="41.4" x14ac:dyDescent="0.3">
      <c r="A1284" s="102">
        <v>636</v>
      </c>
      <c r="B1284" s="102" t="s">
        <v>1271</v>
      </c>
      <c r="C1284" s="103" t="s">
        <v>1262</v>
      </c>
      <c r="D1284" s="102" t="s">
        <v>1131</v>
      </c>
      <c r="E1284" s="103"/>
      <c r="F1284" s="102"/>
      <c r="G1284" s="102"/>
      <c r="H1284" s="102"/>
    </row>
    <row r="1286" spans="1:8" ht="27.6" x14ac:dyDescent="0.3">
      <c r="A1286" s="97">
        <v>637</v>
      </c>
      <c r="B1286" s="96"/>
      <c r="C1286" s="98" t="s">
        <v>1262</v>
      </c>
      <c r="D1286" s="99" t="s">
        <v>1330</v>
      </c>
      <c r="E1286" s="98" t="s">
        <v>53</v>
      </c>
      <c r="F1286" s="106">
        <v>136000</v>
      </c>
      <c r="G1286" s="97">
        <v>49.19</v>
      </c>
      <c r="H1286" s="105">
        <v>6689840</v>
      </c>
    </row>
    <row r="1288" spans="1:8" x14ac:dyDescent="0.3">
      <c r="A1288" s="97">
        <v>638</v>
      </c>
      <c r="B1288" s="96"/>
      <c r="C1288" s="98" t="s">
        <v>1262</v>
      </c>
      <c r="D1288" s="99" t="s">
        <v>585</v>
      </c>
      <c r="E1288" s="98" t="s">
        <v>53</v>
      </c>
      <c r="F1288" s="106">
        <v>136000</v>
      </c>
      <c r="G1288" s="97">
        <v>9.06</v>
      </c>
      <c r="H1288" s="105">
        <v>1232160</v>
      </c>
    </row>
    <row r="1290" spans="1:8" x14ac:dyDescent="0.3">
      <c r="A1290" s="102">
        <v>639</v>
      </c>
      <c r="B1290" s="102" t="s">
        <v>1271</v>
      </c>
      <c r="C1290" s="103" t="s">
        <v>586</v>
      </c>
      <c r="D1290" s="102" t="s">
        <v>587</v>
      </c>
      <c r="E1290" s="103"/>
      <c r="F1290" s="102"/>
      <c r="G1290" s="102"/>
      <c r="H1290" s="102"/>
    </row>
    <row r="1292" spans="1:8" ht="27.6" x14ac:dyDescent="0.3">
      <c r="A1292" s="97">
        <v>640</v>
      </c>
      <c r="B1292" s="96"/>
      <c r="C1292" s="98" t="s">
        <v>1262</v>
      </c>
      <c r="D1292" s="99" t="s">
        <v>1331</v>
      </c>
      <c r="E1292" s="98" t="s">
        <v>571</v>
      </c>
      <c r="F1292" s="106">
        <v>1000</v>
      </c>
      <c r="G1292" s="97">
        <v>10.75</v>
      </c>
      <c r="H1292" s="105">
        <v>10750</v>
      </c>
    </row>
    <row r="1294" spans="1:8" x14ac:dyDescent="0.3">
      <c r="A1294" s="102">
        <v>641</v>
      </c>
      <c r="B1294" s="102" t="s">
        <v>1271</v>
      </c>
      <c r="C1294" s="103" t="s">
        <v>588</v>
      </c>
      <c r="D1294" s="102" t="s">
        <v>589</v>
      </c>
      <c r="E1294" s="103"/>
      <c r="F1294" s="102"/>
      <c r="G1294" s="102"/>
      <c r="H1294" s="102"/>
    </row>
    <row r="1296" spans="1:8" x14ac:dyDescent="0.3">
      <c r="A1296" s="97">
        <v>642</v>
      </c>
      <c r="B1296" s="96"/>
      <c r="C1296" s="98" t="s">
        <v>1262</v>
      </c>
      <c r="D1296" s="99" t="s">
        <v>1132</v>
      </c>
      <c r="E1296" s="98" t="s">
        <v>196</v>
      </c>
      <c r="F1296" s="97">
        <v>200</v>
      </c>
      <c r="G1296" s="97">
        <v>137.26</v>
      </c>
      <c r="H1296" s="105">
        <v>27452</v>
      </c>
    </row>
    <row r="1298" spans="1:8" x14ac:dyDescent="0.3">
      <c r="A1298" s="97">
        <v>643</v>
      </c>
      <c r="B1298" s="96"/>
      <c r="C1298" s="98" t="s">
        <v>590</v>
      </c>
      <c r="D1298" s="99" t="s">
        <v>591</v>
      </c>
      <c r="E1298" s="98" t="s">
        <v>196</v>
      </c>
      <c r="F1298" s="97">
        <v>5</v>
      </c>
      <c r="G1298" s="96"/>
      <c r="H1298" s="97">
        <v>0</v>
      </c>
    </row>
    <row r="1300" spans="1:8" ht="41.4" x14ac:dyDescent="0.3">
      <c r="A1300" s="97">
        <v>644</v>
      </c>
      <c r="B1300" s="96"/>
      <c r="C1300" s="98" t="s">
        <v>592</v>
      </c>
      <c r="D1300" s="99" t="s">
        <v>593</v>
      </c>
      <c r="E1300" s="98" t="s">
        <v>594</v>
      </c>
      <c r="F1300" s="97">
        <v>10</v>
      </c>
      <c r="G1300" s="97">
        <v>534.12</v>
      </c>
      <c r="H1300" s="105">
        <v>5341.2</v>
      </c>
    </row>
    <row r="1302" spans="1:8" ht="27.6" x14ac:dyDescent="0.3">
      <c r="A1302" s="97">
        <v>645</v>
      </c>
      <c r="B1302" s="96"/>
      <c r="C1302" s="98" t="s">
        <v>595</v>
      </c>
      <c r="D1302" s="99" t="s">
        <v>596</v>
      </c>
      <c r="E1302" s="98" t="s">
        <v>1332</v>
      </c>
      <c r="F1302" s="106">
        <v>5200</v>
      </c>
      <c r="G1302" s="97">
        <v>7.36</v>
      </c>
      <c r="H1302" s="105">
        <v>38272</v>
      </c>
    </row>
    <row r="1304" spans="1:8" ht="27.6" x14ac:dyDescent="0.3">
      <c r="A1304" s="97">
        <v>646</v>
      </c>
      <c r="B1304" s="96"/>
      <c r="C1304" s="98" t="s">
        <v>598</v>
      </c>
      <c r="D1304" s="99" t="s">
        <v>599</v>
      </c>
      <c r="E1304" s="98" t="s">
        <v>1299</v>
      </c>
      <c r="F1304" s="97">
        <v>1</v>
      </c>
      <c r="G1304" s="105">
        <v>100000</v>
      </c>
      <c r="H1304" s="105">
        <v>100000</v>
      </c>
    </row>
    <row r="1306" spans="1:8" x14ac:dyDescent="0.3">
      <c r="A1306" s="97">
        <v>647</v>
      </c>
      <c r="B1306" s="96"/>
      <c r="C1306" s="98" t="s">
        <v>1262</v>
      </c>
      <c r="D1306" s="99" t="s">
        <v>600</v>
      </c>
      <c r="E1306" s="98" t="s">
        <v>12</v>
      </c>
      <c r="F1306" s="106">
        <v>100000</v>
      </c>
      <c r="G1306" s="97">
        <v>0.1</v>
      </c>
      <c r="H1306" s="105">
        <v>10000</v>
      </c>
    </row>
    <row r="1309" spans="1:8" x14ac:dyDescent="0.3">
      <c r="A1309" s="102">
        <v>648</v>
      </c>
      <c r="B1309" s="102">
        <v>3</v>
      </c>
      <c r="C1309" s="103" t="s">
        <v>1262</v>
      </c>
      <c r="D1309" s="102" t="s">
        <v>810</v>
      </c>
      <c r="E1309" s="103" t="s">
        <v>1262</v>
      </c>
      <c r="F1309" s="102"/>
      <c r="G1309" s="102"/>
      <c r="H1309" s="104">
        <v>272268.40000000002</v>
      </c>
    </row>
    <row r="1311" spans="1:8" x14ac:dyDescent="0.3">
      <c r="A1311" s="102">
        <v>649</v>
      </c>
      <c r="B1311" s="102" t="s">
        <v>1271</v>
      </c>
      <c r="C1311" s="103" t="s">
        <v>602</v>
      </c>
      <c r="D1311" s="102" t="s">
        <v>601</v>
      </c>
      <c r="E1311" s="103"/>
      <c r="F1311" s="102"/>
      <c r="G1311" s="102"/>
      <c r="H1311" s="102"/>
    </row>
    <row r="1313" spans="1:8" ht="41.4" x14ac:dyDescent="0.3">
      <c r="A1313" s="97">
        <v>650</v>
      </c>
      <c r="B1313" s="96"/>
      <c r="C1313" s="98" t="s">
        <v>603</v>
      </c>
      <c r="D1313" s="99" t="s">
        <v>1119</v>
      </c>
      <c r="E1313" s="98" t="s">
        <v>594</v>
      </c>
      <c r="F1313" s="97">
        <v>120</v>
      </c>
      <c r="G1313" s="105">
        <v>2222.9699999999998</v>
      </c>
      <c r="H1313" s="105">
        <v>266756.40000000002</v>
      </c>
    </row>
    <row r="1315" spans="1:8" x14ac:dyDescent="0.3">
      <c r="A1315" s="97">
        <v>651</v>
      </c>
      <c r="B1315" s="96"/>
      <c r="C1315" s="98" t="s">
        <v>604</v>
      </c>
      <c r="D1315" s="99" t="s">
        <v>605</v>
      </c>
      <c r="E1315" s="98" t="s">
        <v>1332</v>
      </c>
      <c r="F1315" s="97">
        <v>800</v>
      </c>
      <c r="G1315" s="97">
        <v>6.89</v>
      </c>
      <c r="H1315" s="105">
        <v>5512</v>
      </c>
    </row>
    <row r="1318" spans="1:8" x14ac:dyDescent="0.3">
      <c r="A1318" s="102">
        <v>652</v>
      </c>
      <c r="B1318" s="102">
        <v>3</v>
      </c>
      <c r="C1318" s="103" t="s">
        <v>1262</v>
      </c>
      <c r="D1318" s="102" t="s">
        <v>1104</v>
      </c>
      <c r="E1318" s="103" t="s">
        <v>1262</v>
      </c>
      <c r="F1318" s="102"/>
      <c r="G1318" s="102"/>
      <c r="H1318" s="104">
        <v>1611283.9</v>
      </c>
    </row>
    <row r="1320" spans="1:8" ht="27.6" x14ac:dyDescent="0.3">
      <c r="A1320" s="102">
        <v>653</v>
      </c>
      <c r="B1320" s="102" t="s">
        <v>1271</v>
      </c>
      <c r="C1320" s="103" t="s">
        <v>607</v>
      </c>
      <c r="D1320" s="102" t="s">
        <v>606</v>
      </c>
      <c r="E1320" s="103"/>
      <c r="F1320" s="102"/>
      <c r="G1320" s="102"/>
      <c r="H1320" s="102"/>
    </row>
    <row r="1322" spans="1:8" x14ac:dyDescent="0.3">
      <c r="A1322" s="102">
        <v>654</v>
      </c>
      <c r="B1322" s="102" t="s">
        <v>1271</v>
      </c>
      <c r="C1322" s="103" t="s">
        <v>608</v>
      </c>
      <c r="D1322" s="102" t="s">
        <v>609</v>
      </c>
      <c r="E1322" s="103"/>
      <c r="F1322" s="102"/>
      <c r="G1322" s="102"/>
      <c r="H1322" s="102"/>
    </row>
    <row r="1324" spans="1:8" x14ac:dyDescent="0.3">
      <c r="A1324" s="97">
        <v>655</v>
      </c>
      <c r="B1324" s="96"/>
      <c r="C1324" s="98" t="s">
        <v>1262</v>
      </c>
      <c r="D1324" s="99" t="s">
        <v>610</v>
      </c>
      <c r="E1324" s="98" t="s">
        <v>53</v>
      </c>
      <c r="F1324" s="97">
        <v>450</v>
      </c>
      <c r="G1324" s="97">
        <v>650.66</v>
      </c>
      <c r="H1324" s="105">
        <v>292797</v>
      </c>
    </row>
    <row r="1326" spans="1:8" x14ac:dyDescent="0.3">
      <c r="A1326" s="102">
        <v>656</v>
      </c>
      <c r="B1326" s="102" t="s">
        <v>1271</v>
      </c>
      <c r="C1326" s="103" t="s">
        <v>611</v>
      </c>
      <c r="D1326" s="102" t="s">
        <v>612</v>
      </c>
      <c r="E1326" s="103"/>
      <c r="F1326" s="102"/>
      <c r="G1326" s="102"/>
      <c r="H1326" s="102"/>
    </row>
    <row r="1328" spans="1:8" x14ac:dyDescent="0.3">
      <c r="A1328" s="97">
        <v>657</v>
      </c>
      <c r="B1328" s="96"/>
      <c r="C1328" s="98" t="s">
        <v>1262</v>
      </c>
      <c r="D1328" s="99" t="s">
        <v>1246</v>
      </c>
      <c r="E1328" s="98" t="s">
        <v>196</v>
      </c>
      <c r="F1328" s="106">
        <v>1500</v>
      </c>
      <c r="G1328" s="97">
        <v>708.7</v>
      </c>
      <c r="H1328" s="105">
        <v>1063050</v>
      </c>
    </row>
    <row r="1330" spans="1:8" x14ac:dyDescent="0.3">
      <c r="A1330" s="102">
        <v>658</v>
      </c>
      <c r="B1330" s="102" t="s">
        <v>1271</v>
      </c>
      <c r="C1330" s="103" t="s">
        <v>613</v>
      </c>
      <c r="D1330" s="102" t="s">
        <v>614</v>
      </c>
      <c r="E1330" s="103"/>
      <c r="F1330" s="102"/>
      <c r="G1330" s="102"/>
      <c r="H1330" s="102"/>
    </row>
    <row r="1332" spans="1:8" x14ac:dyDescent="0.3">
      <c r="A1332" s="97">
        <v>659</v>
      </c>
      <c r="B1332" s="96"/>
      <c r="C1332" s="98" t="s">
        <v>1262</v>
      </c>
      <c r="D1332" s="99" t="s">
        <v>615</v>
      </c>
      <c r="E1332" s="98" t="s">
        <v>196</v>
      </c>
      <c r="F1332" s="97">
        <v>10</v>
      </c>
      <c r="G1332" s="105">
        <v>1620.33</v>
      </c>
      <c r="H1332" s="105">
        <v>16203.3</v>
      </c>
    </row>
    <row r="1334" spans="1:8" x14ac:dyDescent="0.3">
      <c r="A1334" s="97">
        <v>660</v>
      </c>
      <c r="B1334" s="96"/>
      <c r="C1334" s="98" t="s">
        <v>1262</v>
      </c>
      <c r="D1334" s="99" t="s">
        <v>616</v>
      </c>
      <c r="E1334" s="98" t="s">
        <v>196</v>
      </c>
      <c r="F1334" s="97">
        <v>10</v>
      </c>
      <c r="G1334" s="105">
        <v>2525.67</v>
      </c>
      <c r="H1334" s="105">
        <v>25256.7</v>
      </c>
    </row>
    <row r="1336" spans="1:8" x14ac:dyDescent="0.3">
      <c r="A1336" s="102">
        <v>661</v>
      </c>
      <c r="B1336" s="102" t="s">
        <v>1271</v>
      </c>
      <c r="C1336" s="103" t="s">
        <v>617</v>
      </c>
      <c r="D1336" s="102" t="s">
        <v>618</v>
      </c>
      <c r="E1336" s="103"/>
      <c r="F1336" s="102"/>
      <c r="G1336" s="102"/>
      <c r="H1336" s="102"/>
    </row>
    <row r="1338" spans="1:8" x14ac:dyDescent="0.3">
      <c r="A1338" s="97">
        <v>662</v>
      </c>
      <c r="B1338" s="96"/>
      <c r="C1338" s="98" t="s">
        <v>1262</v>
      </c>
      <c r="D1338" s="99" t="s">
        <v>619</v>
      </c>
      <c r="E1338" s="98" t="s">
        <v>53</v>
      </c>
      <c r="F1338" s="97">
        <v>10</v>
      </c>
      <c r="G1338" s="97">
        <v>198.45</v>
      </c>
      <c r="H1338" s="105">
        <v>1984.5</v>
      </c>
    </row>
    <row r="1340" spans="1:8" x14ac:dyDescent="0.3">
      <c r="A1340" s="97">
        <v>663</v>
      </c>
      <c r="B1340" s="96"/>
      <c r="C1340" s="98" t="s">
        <v>1262</v>
      </c>
      <c r="D1340" s="99" t="s">
        <v>620</v>
      </c>
      <c r="E1340" s="98" t="s">
        <v>53</v>
      </c>
      <c r="F1340" s="97">
        <v>100</v>
      </c>
      <c r="G1340" s="97">
        <v>265.94</v>
      </c>
      <c r="H1340" s="105">
        <v>26594</v>
      </c>
    </row>
    <row r="1342" spans="1:8" ht="27.6" x14ac:dyDescent="0.3">
      <c r="A1342" s="97">
        <v>664</v>
      </c>
      <c r="B1342" s="96"/>
      <c r="C1342" s="98" t="s">
        <v>1262</v>
      </c>
      <c r="D1342" s="99" t="s">
        <v>621</v>
      </c>
      <c r="E1342" s="98" t="s">
        <v>53</v>
      </c>
      <c r="F1342" s="97">
        <v>500</v>
      </c>
      <c r="G1342" s="97">
        <v>265.94</v>
      </c>
      <c r="H1342" s="105">
        <v>132970</v>
      </c>
    </row>
    <row r="1344" spans="1:8" x14ac:dyDescent="0.3">
      <c r="A1344" s="102">
        <v>665</v>
      </c>
      <c r="B1344" s="102" t="s">
        <v>1271</v>
      </c>
      <c r="C1344" s="103" t="s">
        <v>622</v>
      </c>
      <c r="D1344" s="102" t="s">
        <v>623</v>
      </c>
      <c r="E1344" s="103"/>
      <c r="F1344" s="102"/>
      <c r="G1344" s="102"/>
      <c r="H1344" s="102"/>
    </row>
    <row r="1346" spans="1:8" x14ac:dyDescent="0.3">
      <c r="A1346" s="97">
        <v>666</v>
      </c>
      <c r="B1346" s="96"/>
      <c r="C1346" s="98" t="s">
        <v>1262</v>
      </c>
      <c r="D1346" s="99" t="s">
        <v>624</v>
      </c>
      <c r="E1346" s="98" t="s">
        <v>196</v>
      </c>
      <c r="F1346" s="97">
        <v>20</v>
      </c>
      <c r="G1346" s="105">
        <v>2621.42</v>
      </c>
      <c r="H1346" s="105">
        <v>52428.4</v>
      </c>
    </row>
    <row r="1349" spans="1:8" x14ac:dyDescent="0.3">
      <c r="A1349" s="102">
        <v>667</v>
      </c>
      <c r="B1349" s="102">
        <v>3</v>
      </c>
      <c r="C1349" s="103" t="s">
        <v>1262</v>
      </c>
      <c r="D1349" s="102" t="s">
        <v>1105</v>
      </c>
      <c r="E1349" s="103" t="s">
        <v>1262</v>
      </c>
      <c r="F1349" s="102"/>
      <c r="G1349" s="102"/>
      <c r="H1349" s="104">
        <v>16735235</v>
      </c>
    </row>
    <row r="1351" spans="1:8" x14ac:dyDescent="0.3">
      <c r="A1351" s="102">
        <v>668</v>
      </c>
      <c r="B1351" s="102" t="s">
        <v>1271</v>
      </c>
      <c r="C1351" s="103" t="s">
        <v>1106</v>
      </c>
      <c r="D1351" s="102" t="s">
        <v>625</v>
      </c>
      <c r="E1351" s="103"/>
      <c r="F1351" s="102"/>
      <c r="G1351" s="102"/>
      <c r="H1351" s="102"/>
    </row>
    <row r="1353" spans="1:8" x14ac:dyDescent="0.3">
      <c r="A1353" s="102">
        <v>669</v>
      </c>
      <c r="B1353" s="102" t="s">
        <v>1271</v>
      </c>
      <c r="C1353" s="103" t="s">
        <v>626</v>
      </c>
      <c r="D1353" s="102" t="s">
        <v>627</v>
      </c>
      <c r="E1353" s="103"/>
      <c r="F1353" s="102"/>
      <c r="G1353" s="102"/>
      <c r="H1353" s="102"/>
    </row>
    <row r="1355" spans="1:8" x14ac:dyDescent="0.3">
      <c r="A1355" s="97">
        <v>670</v>
      </c>
      <c r="B1355" s="96"/>
      <c r="C1355" s="98" t="s">
        <v>1262</v>
      </c>
      <c r="D1355" s="99" t="s">
        <v>628</v>
      </c>
      <c r="E1355" s="98" t="s">
        <v>196</v>
      </c>
      <c r="F1355" s="106">
        <v>15000</v>
      </c>
      <c r="G1355" s="97">
        <v>69.98</v>
      </c>
      <c r="H1355" s="105">
        <v>1049700</v>
      </c>
    </row>
    <row r="1357" spans="1:8" x14ac:dyDescent="0.3">
      <c r="A1357" s="97">
        <v>671</v>
      </c>
      <c r="B1357" s="96"/>
      <c r="C1357" s="98" t="s">
        <v>629</v>
      </c>
      <c r="D1357" s="99" t="s">
        <v>630</v>
      </c>
      <c r="E1357" s="98" t="s">
        <v>53</v>
      </c>
      <c r="F1357" s="106">
        <v>35000</v>
      </c>
      <c r="G1357" s="97">
        <v>15.97</v>
      </c>
      <c r="H1357" s="105">
        <v>558950</v>
      </c>
    </row>
    <row r="1359" spans="1:8" x14ac:dyDescent="0.3">
      <c r="A1359" s="102">
        <v>672</v>
      </c>
      <c r="B1359" s="102" t="s">
        <v>1271</v>
      </c>
      <c r="C1359" s="103" t="s">
        <v>631</v>
      </c>
      <c r="D1359" s="102" t="s">
        <v>632</v>
      </c>
      <c r="E1359" s="103"/>
      <c r="F1359" s="102"/>
      <c r="G1359" s="102"/>
      <c r="H1359" s="102"/>
    </row>
    <row r="1361" spans="1:8" ht="27.6" x14ac:dyDescent="0.3">
      <c r="A1361" s="97">
        <v>673</v>
      </c>
      <c r="B1361" s="96"/>
      <c r="C1361" s="98" t="s">
        <v>1262</v>
      </c>
      <c r="D1361" s="99" t="s">
        <v>1247</v>
      </c>
      <c r="E1361" s="98" t="s">
        <v>196</v>
      </c>
      <c r="F1361" s="106">
        <v>16000</v>
      </c>
      <c r="G1361" s="97">
        <v>747.14</v>
      </c>
      <c r="H1361" s="105">
        <v>11954240</v>
      </c>
    </row>
    <row r="1363" spans="1:8" ht="41.4" x14ac:dyDescent="0.3">
      <c r="A1363" s="97">
        <v>674</v>
      </c>
      <c r="B1363" s="96"/>
      <c r="C1363" s="98" t="s">
        <v>1262</v>
      </c>
      <c r="D1363" s="99" t="s">
        <v>1333</v>
      </c>
      <c r="E1363" s="98" t="s">
        <v>196</v>
      </c>
      <c r="F1363" s="97">
        <v>500</v>
      </c>
      <c r="G1363" s="97">
        <v>877.36</v>
      </c>
      <c r="H1363" s="105">
        <v>438680</v>
      </c>
    </row>
    <row r="1365" spans="1:8" x14ac:dyDescent="0.3">
      <c r="A1365" s="102">
        <v>675</v>
      </c>
      <c r="B1365" s="102" t="s">
        <v>1271</v>
      </c>
      <c r="C1365" s="103" t="s">
        <v>633</v>
      </c>
      <c r="D1365" s="102" t="s">
        <v>634</v>
      </c>
      <c r="E1365" s="103"/>
      <c r="F1365" s="102"/>
      <c r="G1365" s="102"/>
      <c r="H1365" s="102"/>
    </row>
    <row r="1367" spans="1:8" x14ac:dyDescent="0.3">
      <c r="A1367" s="97">
        <v>676</v>
      </c>
      <c r="B1367" s="96"/>
      <c r="C1367" s="98" t="s">
        <v>1262</v>
      </c>
      <c r="D1367" s="99" t="s">
        <v>635</v>
      </c>
      <c r="E1367" s="98" t="s">
        <v>53</v>
      </c>
      <c r="F1367" s="106">
        <v>40000</v>
      </c>
      <c r="G1367" s="97">
        <v>10.75</v>
      </c>
      <c r="H1367" s="105">
        <v>430000</v>
      </c>
    </row>
    <row r="1369" spans="1:8" x14ac:dyDescent="0.3">
      <c r="A1369" s="97">
        <v>677</v>
      </c>
      <c r="B1369" s="96"/>
      <c r="C1369" s="98" t="s">
        <v>636</v>
      </c>
      <c r="D1369" s="99" t="s">
        <v>637</v>
      </c>
      <c r="E1369" s="98" t="s">
        <v>196</v>
      </c>
      <c r="F1369" s="97">
        <v>250</v>
      </c>
      <c r="G1369" s="105">
        <v>1850.98</v>
      </c>
      <c r="H1369" s="105">
        <v>462745</v>
      </c>
    </row>
    <row r="1371" spans="1:8" x14ac:dyDescent="0.3">
      <c r="A1371" s="97">
        <v>678</v>
      </c>
      <c r="B1371" s="96"/>
      <c r="C1371" s="98" t="s">
        <v>638</v>
      </c>
      <c r="D1371" s="99" t="s">
        <v>639</v>
      </c>
      <c r="E1371" s="98" t="s">
        <v>196</v>
      </c>
      <c r="F1371" s="106">
        <v>8000</v>
      </c>
      <c r="G1371" s="97">
        <v>89.95</v>
      </c>
      <c r="H1371" s="105">
        <v>719600</v>
      </c>
    </row>
    <row r="1373" spans="1:8" x14ac:dyDescent="0.3">
      <c r="A1373" s="97">
        <v>679</v>
      </c>
      <c r="B1373" s="96"/>
      <c r="C1373" s="98" t="s">
        <v>640</v>
      </c>
      <c r="D1373" s="99" t="s">
        <v>641</v>
      </c>
      <c r="E1373" s="98" t="s">
        <v>53</v>
      </c>
      <c r="F1373" s="106">
        <v>2000</v>
      </c>
      <c r="G1373" s="97">
        <v>10.66</v>
      </c>
      <c r="H1373" s="105">
        <v>21320</v>
      </c>
    </row>
    <row r="1375" spans="1:8" x14ac:dyDescent="0.3">
      <c r="A1375" s="97">
        <v>680</v>
      </c>
      <c r="B1375" s="96"/>
      <c r="C1375" s="98" t="s">
        <v>1230</v>
      </c>
      <c r="D1375" s="99" t="s">
        <v>1231</v>
      </c>
      <c r="E1375" s="98" t="s">
        <v>10</v>
      </c>
      <c r="F1375" s="97">
        <v>1</v>
      </c>
      <c r="G1375" s="105">
        <v>1000000</v>
      </c>
      <c r="H1375" s="105">
        <v>1000000</v>
      </c>
    </row>
    <row r="1377" spans="1:8" x14ac:dyDescent="0.3">
      <c r="A1377" s="97">
        <v>681</v>
      </c>
      <c r="B1377" s="96"/>
      <c r="C1377" s="98" t="s">
        <v>1262</v>
      </c>
      <c r="D1377" s="99" t="s">
        <v>1235</v>
      </c>
      <c r="E1377" s="98" t="s">
        <v>12</v>
      </c>
      <c r="F1377" s="106">
        <v>1000000</v>
      </c>
      <c r="G1377" s="97">
        <v>0.1</v>
      </c>
      <c r="H1377" s="105">
        <v>100000</v>
      </c>
    </row>
    <row r="1380" spans="1:8" x14ac:dyDescent="0.3">
      <c r="A1380" s="102">
        <v>682</v>
      </c>
      <c r="B1380" s="102">
        <v>3</v>
      </c>
      <c r="C1380" s="103" t="s">
        <v>1262</v>
      </c>
      <c r="D1380" s="102" t="s">
        <v>1107</v>
      </c>
      <c r="E1380" s="103" t="s">
        <v>1262</v>
      </c>
      <c r="F1380" s="102"/>
      <c r="G1380" s="102"/>
      <c r="H1380" s="104">
        <v>3555090.7</v>
      </c>
    </row>
    <row r="1382" spans="1:8" x14ac:dyDescent="0.3">
      <c r="A1382" s="102">
        <v>683</v>
      </c>
      <c r="B1382" s="102" t="s">
        <v>1271</v>
      </c>
      <c r="C1382" s="103" t="s">
        <v>1108</v>
      </c>
      <c r="D1382" s="102" t="s">
        <v>642</v>
      </c>
      <c r="E1382" s="103"/>
      <c r="F1382" s="102"/>
      <c r="G1382" s="102"/>
      <c r="H1382" s="102"/>
    </row>
    <row r="1384" spans="1:8" x14ac:dyDescent="0.3">
      <c r="A1384" s="102">
        <v>684</v>
      </c>
      <c r="B1384" s="102" t="s">
        <v>1271</v>
      </c>
      <c r="C1384" s="103" t="s">
        <v>643</v>
      </c>
      <c r="D1384" s="102" t="s">
        <v>644</v>
      </c>
      <c r="E1384" s="103"/>
      <c r="F1384" s="102"/>
      <c r="G1384" s="102"/>
      <c r="H1384" s="102"/>
    </row>
    <row r="1386" spans="1:8" x14ac:dyDescent="0.3">
      <c r="A1386" s="97">
        <v>685</v>
      </c>
      <c r="B1386" s="96"/>
      <c r="C1386" s="98" t="s">
        <v>1262</v>
      </c>
      <c r="D1386" s="99" t="s">
        <v>645</v>
      </c>
      <c r="E1386" s="98" t="s">
        <v>241</v>
      </c>
      <c r="F1386" s="106">
        <v>6250</v>
      </c>
      <c r="G1386" s="97">
        <v>401.89</v>
      </c>
      <c r="H1386" s="105">
        <v>2511812.5</v>
      </c>
    </row>
    <row r="1388" spans="1:8" ht="27.6" x14ac:dyDescent="0.3">
      <c r="A1388" s="97">
        <v>686</v>
      </c>
      <c r="B1388" s="96"/>
      <c r="C1388" s="98" t="s">
        <v>646</v>
      </c>
      <c r="D1388" s="99" t="s">
        <v>647</v>
      </c>
      <c r="E1388" s="98" t="s">
        <v>241</v>
      </c>
      <c r="F1388" s="106">
        <v>1500</v>
      </c>
      <c r="G1388" s="97">
        <v>23.44</v>
      </c>
      <c r="H1388" s="105">
        <v>35160</v>
      </c>
    </row>
    <row r="1390" spans="1:8" x14ac:dyDescent="0.3">
      <c r="A1390" s="102">
        <v>687</v>
      </c>
      <c r="B1390" s="102" t="s">
        <v>1271</v>
      </c>
      <c r="C1390" s="103" t="s">
        <v>648</v>
      </c>
      <c r="D1390" s="102" t="s">
        <v>649</v>
      </c>
      <c r="E1390" s="103"/>
      <c r="F1390" s="102"/>
      <c r="G1390" s="102"/>
      <c r="H1390" s="102"/>
    </row>
    <row r="1392" spans="1:8" x14ac:dyDescent="0.3">
      <c r="A1392" s="97">
        <v>688</v>
      </c>
      <c r="B1392" s="96"/>
      <c r="C1392" s="98" t="s">
        <v>1262</v>
      </c>
      <c r="D1392" s="99" t="s">
        <v>650</v>
      </c>
      <c r="E1392" s="98" t="s">
        <v>63</v>
      </c>
      <c r="F1392" s="97">
        <v>40</v>
      </c>
      <c r="G1392" s="97">
        <v>269.5</v>
      </c>
      <c r="H1392" s="105">
        <v>10780</v>
      </c>
    </row>
    <row r="1394" spans="1:8" x14ac:dyDescent="0.3">
      <c r="A1394" s="97">
        <v>689</v>
      </c>
      <c r="B1394" s="96"/>
      <c r="C1394" s="98" t="s">
        <v>1262</v>
      </c>
      <c r="D1394" s="99" t="s">
        <v>651</v>
      </c>
      <c r="E1394" s="98" t="s">
        <v>63</v>
      </c>
      <c r="F1394" s="97">
        <v>4</v>
      </c>
      <c r="G1394" s="97">
        <v>599.5</v>
      </c>
      <c r="H1394" s="105">
        <v>2398</v>
      </c>
    </row>
    <row r="1396" spans="1:8" ht="27.6" x14ac:dyDescent="0.3">
      <c r="A1396" s="97">
        <v>690</v>
      </c>
      <c r="B1396" s="96"/>
      <c r="C1396" s="98" t="s">
        <v>1262</v>
      </c>
      <c r="D1396" s="99" t="s">
        <v>1334</v>
      </c>
      <c r="E1396" s="98" t="s">
        <v>63</v>
      </c>
      <c r="F1396" s="97">
        <v>40</v>
      </c>
      <c r="G1396" s="105">
        <v>9858</v>
      </c>
      <c r="H1396" s="105">
        <v>394320</v>
      </c>
    </row>
    <row r="1398" spans="1:8" x14ac:dyDescent="0.3">
      <c r="A1398" s="102">
        <v>691</v>
      </c>
      <c r="B1398" s="102" t="s">
        <v>1271</v>
      </c>
      <c r="C1398" s="103" t="s">
        <v>652</v>
      </c>
      <c r="D1398" s="102" t="s">
        <v>653</v>
      </c>
      <c r="E1398" s="103"/>
      <c r="F1398" s="102"/>
      <c r="G1398" s="102"/>
      <c r="H1398" s="102"/>
    </row>
    <row r="1400" spans="1:8" x14ac:dyDescent="0.3">
      <c r="A1400" s="97">
        <v>692</v>
      </c>
      <c r="B1400" s="96"/>
      <c r="C1400" s="98" t="s">
        <v>1262</v>
      </c>
      <c r="D1400" s="99" t="s">
        <v>1335</v>
      </c>
      <c r="E1400" s="98" t="s">
        <v>63</v>
      </c>
      <c r="F1400" s="97">
        <v>550</v>
      </c>
      <c r="G1400" s="97">
        <v>170.5</v>
      </c>
      <c r="H1400" s="105">
        <v>93775</v>
      </c>
    </row>
    <row r="1402" spans="1:8" x14ac:dyDescent="0.3">
      <c r="A1402" s="102">
        <v>693</v>
      </c>
      <c r="B1402" s="102" t="s">
        <v>1271</v>
      </c>
      <c r="C1402" s="103" t="s">
        <v>655</v>
      </c>
      <c r="D1402" s="102" t="s">
        <v>656</v>
      </c>
      <c r="E1402" s="103"/>
      <c r="F1402" s="102"/>
      <c r="G1402" s="102"/>
      <c r="H1402" s="102"/>
    </row>
    <row r="1404" spans="1:8" x14ac:dyDescent="0.3">
      <c r="A1404" s="97">
        <v>694</v>
      </c>
      <c r="B1404" s="96"/>
      <c r="C1404" s="98" t="s">
        <v>1262</v>
      </c>
      <c r="D1404" s="99" t="s">
        <v>657</v>
      </c>
      <c r="E1404" s="98" t="s">
        <v>63</v>
      </c>
      <c r="F1404" s="97">
        <v>10</v>
      </c>
      <c r="G1404" s="97">
        <v>14.12</v>
      </c>
      <c r="H1404" s="97">
        <v>141.19999999999999</v>
      </c>
    </row>
    <row r="1406" spans="1:8" x14ac:dyDescent="0.3">
      <c r="A1406" s="97">
        <v>695</v>
      </c>
      <c r="B1406" s="96"/>
      <c r="C1406" s="98" t="s">
        <v>1262</v>
      </c>
      <c r="D1406" s="99" t="s">
        <v>658</v>
      </c>
      <c r="E1406" s="98" t="s">
        <v>63</v>
      </c>
      <c r="F1406" s="106">
        <v>1500</v>
      </c>
      <c r="G1406" s="97">
        <v>14.12</v>
      </c>
      <c r="H1406" s="105">
        <v>21180</v>
      </c>
    </row>
    <row r="1408" spans="1:8" x14ac:dyDescent="0.3">
      <c r="A1408" s="97">
        <v>696</v>
      </c>
      <c r="B1408" s="96"/>
      <c r="C1408" s="98" t="s">
        <v>1262</v>
      </c>
      <c r="D1408" s="99" t="s">
        <v>659</v>
      </c>
      <c r="E1408" s="98" t="s">
        <v>63</v>
      </c>
      <c r="F1408" s="97">
        <v>10</v>
      </c>
      <c r="G1408" s="97">
        <v>14.12</v>
      </c>
      <c r="H1408" s="97">
        <v>141.19999999999999</v>
      </c>
    </row>
    <row r="1410" spans="1:8" x14ac:dyDescent="0.3">
      <c r="A1410" s="97">
        <v>697</v>
      </c>
      <c r="B1410" s="96"/>
      <c r="C1410" s="98" t="s">
        <v>1262</v>
      </c>
      <c r="D1410" s="99" t="s">
        <v>660</v>
      </c>
      <c r="E1410" s="98" t="s">
        <v>63</v>
      </c>
      <c r="F1410" s="97">
        <v>500</v>
      </c>
      <c r="G1410" s="97">
        <v>14.12</v>
      </c>
      <c r="H1410" s="105">
        <v>7060</v>
      </c>
    </row>
    <row r="1412" spans="1:8" x14ac:dyDescent="0.3">
      <c r="A1412" s="97">
        <v>698</v>
      </c>
      <c r="B1412" s="96"/>
      <c r="C1412" s="98" t="s">
        <v>661</v>
      </c>
      <c r="D1412" s="99" t="s">
        <v>662</v>
      </c>
      <c r="E1412" s="98" t="s">
        <v>241</v>
      </c>
      <c r="F1412" s="106">
        <v>1600</v>
      </c>
      <c r="G1412" s="97">
        <v>42.4</v>
      </c>
      <c r="H1412" s="105">
        <v>67840</v>
      </c>
    </row>
    <row r="1414" spans="1:8" x14ac:dyDescent="0.3">
      <c r="A1414" s="102">
        <v>699</v>
      </c>
      <c r="B1414" s="102" t="s">
        <v>1271</v>
      </c>
      <c r="C1414" s="103" t="s">
        <v>663</v>
      </c>
      <c r="D1414" s="102" t="s">
        <v>664</v>
      </c>
      <c r="E1414" s="103"/>
      <c r="F1414" s="102"/>
      <c r="G1414" s="102"/>
      <c r="H1414" s="102"/>
    </row>
    <row r="1416" spans="1:8" x14ac:dyDescent="0.3">
      <c r="A1416" s="97">
        <v>700</v>
      </c>
      <c r="B1416" s="96"/>
      <c r="C1416" s="98" t="s">
        <v>1262</v>
      </c>
      <c r="D1416" s="99" t="s">
        <v>665</v>
      </c>
      <c r="E1416" s="98" t="s">
        <v>241</v>
      </c>
      <c r="F1416" s="97">
        <v>100</v>
      </c>
      <c r="G1416" s="97">
        <v>254.4</v>
      </c>
      <c r="H1416" s="105">
        <v>25440</v>
      </c>
    </row>
    <row r="1418" spans="1:8" ht="27.6" x14ac:dyDescent="0.3">
      <c r="A1418" s="102">
        <v>701</v>
      </c>
      <c r="B1418" s="102" t="s">
        <v>1271</v>
      </c>
      <c r="C1418" s="103" t="s">
        <v>666</v>
      </c>
      <c r="D1418" s="102" t="s">
        <v>667</v>
      </c>
      <c r="E1418" s="103"/>
      <c r="F1418" s="102"/>
      <c r="G1418" s="102"/>
      <c r="H1418" s="102"/>
    </row>
    <row r="1420" spans="1:8" x14ac:dyDescent="0.3">
      <c r="A1420" s="97">
        <v>702</v>
      </c>
      <c r="B1420" s="96"/>
      <c r="C1420" s="98" t="s">
        <v>1262</v>
      </c>
      <c r="D1420" s="99" t="s">
        <v>668</v>
      </c>
      <c r="E1420" s="98" t="s">
        <v>241</v>
      </c>
      <c r="F1420" s="97">
        <v>100</v>
      </c>
      <c r="G1420" s="97">
        <v>205.53</v>
      </c>
      <c r="H1420" s="105">
        <v>20553</v>
      </c>
    </row>
    <row r="1422" spans="1:8" ht="27.6" x14ac:dyDescent="0.3">
      <c r="A1422" s="102">
        <v>703</v>
      </c>
      <c r="B1422" s="102" t="s">
        <v>1271</v>
      </c>
      <c r="C1422" s="103" t="s">
        <v>669</v>
      </c>
      <c r="D1422" s="102" t="s">
        <v>670</v>
      </c>
      <c r="E1422" s="103"/>
      <c r="F1422" s="102"/>
      <c r="G1422" s="102"/>
      <c r="H1422" s="102"/>
    </row>
    <row r="1424" spans="1:8" x14ac:dyDescent="0.3">
      <c r="A1424" s="97">
        <v>704</v>
      </c>
      <c r="B1424" s="96"/>
      <c r="C1424" s="98" t="s">
        <v>1262</v>
      </c>
      <c r="D1424" s="99" t="s">
        <v>665</v>
      </c>
      <c r="E1424" s="98" t="s">
        <v>241</v>
      </c>
      <c r="F1424" s="97">
        <v>10</v>
      </c>
      <c r="G1424" s="97">
        <v>232.36</v>
      </c>
      <c r="H1424" s="105">
        <v>2323.6</v>
      </c>
    </row>
    <row r="1426" spans="1:8" x14ac:dyDescent="0.3">
      <c r="A1426" s="97">
        <v>705</v>
      </c>
      <c r="B1426" s="96"/>
      <c r="C1426" s="98" t="s">
        <v>1262</v>
      </c>
      <c r="D1426" s="99" t="s">
        <v>671</v>
      </c>
      <c r="E1426" s="98" t="s">
        <v>63</v>
      </c>
      <c r="F1426" s="97">
        <v>10</v>
      </c>
      <c r="G1426" s="97">
        <v>170.5</v>
      </c>
      <c r="H1426" s="105">
        <v>1705</v>
      </c>
    </row>
    <row r="1428" spans="1:8" x14ac:dyDescent="0.3">
      <c r="A1428" s="97">
        <v>706</v>
      </c>
      <c r="B1428" s="96"/>
      <c r="C1428" s="98" t="s">
        <v>1262</v>
      </c>
      <c r="D1428" s="99" t="s">
        <v>672</v>
      </c>
      <c r="E1428" s="98" t="s">
        <v>63</v>
      </c>
      <c r="F1428" s="97">
        <v>10</v>
      </c>
      <c r="G1428" s="97">
        <v>14.12</v>
      </c>
      <c r="H1428" s="97">
        <v>141.19999999999999</v>
      </c>
    </row>
    <row r="1430" spans="1:8" x14ac:dyDescent="0.3">
      <c r="A1430" s="97">
        <v>707</v>
      </c>
      <c r="B1430" s="96"/>
      <c r="C1430" s="98" t="s">
        <v>1262</v>
      </c>
      <c r="D1430" s="99" t="s">
        <v>673</v>
      </c>
      <c r="E1430" s="98" t="s">
        <v>63</v>
      </c>
      <c r="F1430" s="97">
        <v>10</v>
      </c>
      <c r="G1430" s="97">
        <v>29.15</v>
      </c>
      <c r="H1430" s="97">
        <v>291.5</v>
      </c>
    </row>
    <row r="1432" spans="1:8" x14ac:dyDescent="0.3">
      <c r="A1432" s="97">
        <v>708</v>
      </c>
      <c r="B1432" s="96"/>
      <c r="C1432" s="98" t="s">
        <v>1262</v>
      </c>
      <c r="D1432" s="99" t="s">
        <v>674</v>
      </c>
      <c r="E1432" s="98" t="s">
        <v>63</v>
      </c>
      <c r="F1432" s="97">
        <v>10</v>
      </c>
      <c r="G1432" s="97">
        <v>9.5399999999999991</v>
      </c>
      <c r="H1432" s="97">
        <v>95.4</v>
      </c>
    </row>
    <row r="1434" spans="1:8" x14ac:dyDescent="0.3">
      <c r="A1434" s="97">
        <v>709</v>
      </c>
      <c r="B1434" s="96"/>
      <c r="C1434" s="98" t="s">
        <v>1262</v>
      </c>
      <c r="D1434" s="99" t="s">
        <v>675</v>
      </c>
      <c r="E1434" s="98" t="s">
        <v>63</v>
      </c>
      <c r="F1434" s="97">
        <v>10</v>
      </c>
      <c r="G1434" s="97">
        <v>27.51</v>
      </c>
      <c r="H1434" s="97">
        <v>275.10000000000002</v>
      </c>
    </row>
    <row r="1436" spans="1:8" x14ac:dyDescent="0.3">
      <c r="A1436" s="97">
        <v>710</v>
      </c>
      <c r="B1436" s="96"/>
      <c r="C1436" s="98" t="s">
        <v>1262</v>
      </c>
      <c r="D1436" s="99" t="s">
        <v>676</v>
      </c>
      <c r="E1436" s="98" t="s">
        <v>63</v>
      </c>
      <c r="F1436" s="97">
        <v>10</v>
      </c>
      <c r="G1436" s="97">
        <v>5.3</v>
      </c>
      <c r="H1436" s="97">
        <v>53</v>
      </c>
    </row>
    <row r="1438" spans="1:8" ht="27.6" x14ac:dyDescent="0.3">
      <c r="A1438" s="97">
        <v>711</v>
      </c>
      <c r="B1438" s="96"/>
      <c r="C1438" s="98" t="s">
        <v>677</v>
      </c>
      <c r="D1438" s="99" t="s">
        <v>678</v>
      </c>
      <c r="E1438" s="98" t="s">
        <v>63</v>
      </c>
      <c r="F1438" s="97">
        <v>200</v>
      </c>
      <c r="G1438" s="105">
        <v>1484</v>
      </c>
      <c r="H1438" s="105">
        <v>296800</v>
      </c>
    </row>
    <row r="1440" spans="1:8" ht="27.6" x14ac:dyDescent="0.3">
      <c r="A1440" s="97">
        <v>712</v>
      </c>
      <c r="B1440" s="96"/>
      <c r="C1440" s="98" t="s">
        <v>679</v>
      </c>
      <c r="D1440" s="99" t="s">
        <v>680</v>
      </c>
      <c r="E1440" s="98" t="s">
        <v>63</v>
      </c>
      <c r="F1440" s="97">
        <v>30</v>
      </c>
      <c r="G1440" s="105">
        <v>2093.5</v>
      </c>
      <c r="H1440" s="105">
        <v>62805</v>
      </c>
    </row>
    <row r="1442" spans="1:8" ht="27.6" x14ac:dyDescent="0.3">
      <c r="A1442" s="97">
        <v>713</v>
      </c>
      <c r="B1442" s="96"/>
      <c r="C1442" s="98" t="s">
        <v>681</v>
      </c>
      <c r="D1442" s="99" t="s">
        <v>682</v>
      </c>
      <c r="E1442" s="98" t="s">
        <v>63</v>
      </c>
      <c r="F1442" s="97">
        <v>30</v>
      </c>
      <c r="G1442" s="96"/>
      <c r="H1442" s="97" t="s">
        <v>1279</v>
      </c>
    </row>
    <row r="1445" spans="1:8" x14ac:dyDescent="0.3">
      <c r="A1445" s="102">
        <v>714</v>
      </c>
      <c r="B1445" s="102">
        <v>3</v>
      </c>
      <c r="C1445" s="103" t="s">
        <v>1262</v>
      </c>
      <c r="D1445" s="102" t="s">
        <v>1109</v>
      </c>
      <c r="E1445" s="103" t="s">
        <v>1262</v>
      </c>
      <c r="F1445" s="102"/>
      <c r="G1445" s="102"/>
      <c r="H1445" s="104">
        <v>1758222</v>
      </c>
    </row>
    <row r="1447" spans="1:8" x14ac:dyDescent="0.3">
      <c r="A1447" s="102">
        <v>715</v>
      </c>
      <c r="B1447" s="102" t="s">
        <v>1271</v>
      </c>
      <c r="C1447" s="103" t="s">
        <v>1110</v>
      </c>
      <c r="D1447" s="102" t="s">
        <v>683</v>
      </c>
      <c r="E1447" s="103"/>
      <c r="F1447" s="102"/>
      <c r="G1447" s="102"/>
      <c r="H1447" s="102"/>
    </row>
    <row r="1449" spans="1:8" x14ac:dyDescent="0.3">
      <c r="A1449" s="97">
        <v>716</v>
      </c>
      <c r="B1449" s="96"/>
      <c r="C1449" s="98" t="s">
        <v>684</v>
      </c>
      <c r="D1449" s="99" t="s">
        <v>685</v>
      </c>
      <c r="E1449" s="98" t="s">
        <v>156</v>
      </c>
      <c r="F1449" s="97">
        <v>32</v>
      </c>
      <c r="G1449" s="105">
        <v>3180</v>
      </c>
      <c r="H1449" s="105">
        <v>101760</v>
      </c>
    </row>
    <row r="1451" spans="1:8" ht="41.4" x14ac:dyDescent="0.3">
      <c r="A1451" s="102">
        <v>717</v>
      </c>
      <c r="B1451" s="102" t="s">
        <v>1271</v>
      </c>
      <c r="C1451" s="103" t="s">
        <v>1113</v>
      </c>
      <c r="D1451" s="102" t="s">
        <v>686</v>
      </c>
      <c r="E1451" s="103"/>
      <c r="F1451" s="102"/>
      <c r="G1451" s="102"/>
      <c r="H1451" s="102"/>
    </row>
    <row r="1453" spans="1:8" x14ac:dyDescent="0.3">
      <c r="A1453" s="102">
        <v>718</v>
      </c>
      <c r="B1453" s="102" t="s">
        <v>1271</v>
      </c>
      <c r="C1453" s="103" t="s">
        <v>1262</v>
      </c>
      <c r="D1453" s="102" t="s">
        <v>687</v>
      </c>
      <c r="E1453" s="103"/>
      <c r="F1453" s="102"/>
      <c r="G1453" s="102"/>
      <c r="H1453" s="102"/>
    </row>
    <row r="1455" spans="1:8" ht="27.6" x14ac:dyDescent="0.3">
      <c r="A1455" s="97">
        <v>719</v>
      </c>
      <c r="B1455" s="96"/>
      <c r="C1455" s="98" t="s">
        <v>1262</v>
      </c>
      <c r="D1455" s="99" t="s">
        <v>688</v>
      </c>
      <c r="E1455" s="98" t="s">
        <v>156</v>
      </c>
      <c r="F1455" s="97">
        <v>130</v>
      </c>
      <c r="G1455" s="105">
        <v>2438</v>
      </c>
      <c r="H1455" s="105">
        <v>316940</v>
      </c>
    </row>
    <row r="1457" spans="1:8" x14ac:dyDescent="0.3">
      <c r="A1457" s="102">
        <v>720</v>
      </c>
      <c r="B1457" s="102" t="s">
        <v>1271</v>
      </c>
      <c r="C1457" s="103" t="s">
        <v>1262</v>
      </c>
      <c r="D1457" s="102" t="s">
        <v>689</v>
      </c>
      <c r="E1457" s="103"/>
      <c r="F1457" s="102"/>
      <c r="G1457" s="102"/>
      <c r="H1457" s="102"/>
    </row>
    <row r="1459" spans="1:8" x14ac:dyDescent="0.3">
      <c r="A1459" s="97">
        <v>721</v>
      </c>
      <c r="B1459" s="96"/>
      <c r="C1459" s="98" t="s">
        <v>1262</v>
      </c>
      <c r="D1459" s="99" t="s">
        <v>690</v>
      </c>
      <c r="E1459" s="98" t="s">
        <v>156</v>
      </c>
      <c r="F1459" s="97">
        <v>64</v>
      </c>
      <c r="G1459" s="105">
        <v>1590</v>
      </c>
      <c r="H1459" s="105">
        <v>101760</v>
      </c>
    </row>
    <row r="1461" spans="1:8" x14ac:dyDescent="0.3">
      <c r="A1461" s="102">
        <v>722</v>
      </c>
      <c r="B1461" s="102" t="s">
        <v>1271</v>
      </c>
      <c r="C1461" s="103" t="s">
        <v>1262</v>
      </c>
      <c r="D1461" s="102" t="s">
        <v>691</v>
      </c>
      <c r="E1461" s="103"/>
      <c r="F1461" s="102"/>
      <c r="G1461" s="102"/>
      <c r="H1461" s="102"/>
    </row>
    <row r="1463" spans="1:8" x14ac:dyDescent="0.3">
      <c r="A1463" s="97">
        <v>723</v>
      </c>
      <c r="B1463" s="96"/>
      <c r="C1463" s="98" t="s">
        <v>1262</v>
      </c>
      <c r="D1463" s="99" t="s">
        <v>692</v>
      </c>
      <c r="E1463" s="98" t="s">
        <v>63</v>
      </c>
      <c r="F1463" s="106">
        <v>4100</v>
      </c>
      <c r="G1463" s="97">
        <v>93.28</v>
      </c>
      <c r="H1463" s="105">
        <v>382448</v>
      </c>
    </row>
    <row r="1465" spans="1:8" x14ac:dyDescent="0.3">
      <c r="A1465" s="102">
        <v>724</v>
      </c>
      <c r="B1465" s="102" t="s">
        <v>1271</v>
      </c>
      <c r="C1465" s="103" t="s">
        <v>1262</v>
      </c>
      <c r="D1465" s="102" t="s">
        <v>693</v>
      </c>
      <c r="E1465" s="103"/>
      <c r="F1465" s="102"/>
      <c r="G1465" s="102"/>
      <c r="H1465" s="102"/>
    </row>
    <row r="1467" spans="1:8" x14ac:dyDescent="0.3">
      <c r="A1467" s="97">
        <v>725</v>
      </c>
      <c r="B1467" s="96"/>
      <c r="C1467" s="98" t="s">
        <v>1262</v>
      </c>
      <c r="D1467" s="99" t="s">
        <v>694</v>
      </c>
      <c r="E1467" s="98" t="s">
        <v>63</v>
      </c>
      <c r="F1467" s="106">
        <v>16400</v>
      </c>
      <c r="G1467" s="97">
        <v>16.96</v>
      </c>
      <c r="H1467" s="105">
        <v>278144</v>
      </c>
    </row>
    <row r="1469" spans="1:8" x14ac:dyDescent="0.3">
      <c r="A1469" s="102">
        <v>726</v>
      </c>
      <c r="B1469" s="102" t="s">
        <v>1271</v>
      </c>
      <c r="C1469" s="103" t="s">
        <v>1262</v>
      </c>
      <c r="D1469" s="102" t="s">
        <v>695</v>
      </c>
      <c r="E1469" s="103"/>
      <c r="F1469" s="102"/>
      <c r="G1469" s="102"/>
      <c r="H1469" s="102"/>
    </row>
    <row r="1471" spans="1:8" x14ac:dyDescent="0.3">
      <c r="A1471" s="102">
        <v>727</v>
      </c>
      <c r="B1471" s="102" t="s">
        <v>1271</v>
      </c>
      <c r="C1471" s="103" t="s">
        <v>1262</v>
      </c>
      <c r="D1471" s="102" t="s">
        <v>696</v>
      </c>
      <c r="E1471" s="103"/>
      <c r="F1471" s="102"/>
      <c r="G1471" s="102"/>
      <c r="H1471" s="102"/>
    </row>
    <row r="1473" spans="1:8" ht="41.4" x14ac:dyDescent="0.3">
      <c r="A1473" s="97">
        <v>728</v>
      </c>
      <c r="B1473" s="96"/>
      <c r="C1473" s="98" t="s">
        <v>1262</v>
      </c>
      <c r="D1473" s="99" t="s">
        <v>697</v>
      </c>
      <c r="E1473" s="98" t="s">
        <v>63</v>
      </c>
      <c r="F1473" s="97">
        <v>200</v>
      </c>
      <c r="G1473" s="97">
        <v>731.4</v>
      </c>
      <c r="H1473" s="105">
        <v>146280</v>
      </c>
    </row>
    <row r="1475" spans="1:8" x14ac:dyDescent="0.3">
      <c r="A1475" s="102">
        <v>729</v>
      </c>
      <c r="B1475" s="102" t="s">
        <v>1271</v>
      </c>
      <c r="C1475" s="103" t="s">
        <v>1262</v>
      </c>
      <c r="D1475" s="102" t="s">
        <v>698</v>
      </c>
      <c r="E1475" s="103"/>
      <c r="F1475" s="102"/>
      <c r="G1475" s="102"/>
      <c r="H1475" s="102"/>
    </row>
    <row r="1477" spans="1:8" ht="41.4" x14ac:dyDescent="0.3">
      <c r="A1477" s="97">
        <v>730</v>
      </c>
      <c r="B1477" s="96"/>
      <c r="C1477" s="98" t="s">
        <v>1262</v>
      </c>
      <c r="D1477" s="99" t="s">
        <v>699</v>
      </c>
      <c r="E1477" s="98" t="s">
        <v>63</v>
      </c>
      <c r="F1477" s="97">
        <v>400</v>
      </c>
      <c r="G1477" s="97">
        <v>519.4</v>
      </c>
      <c r="H1477" s="105">
        <v>207760</v>
      </c>
    </row>
    <row r="1479" spans="1:8" x14ac:dyDescent="0.3">
      <c r="A1479" s="97">
        <v>731</v>
      </c>
      <c r="B1479" s="96"/>
      <c r="C1479" s="98" t="s">
        <v>700</v>
      </c>
      <c r="D1479" s="99" t="s">
        <v>701</v>
      </c>
      <c r="E1479" s="98" t="s">
        <v>63</v>
      </c>
      <c r="F1479" s="97">
        <v>50</v>
      </c>
      <c r="G1479" s="105">
        <v>3180</v>
      </c>
      <c r="H1479" s="105">
        <v>159000</v>
      </c>
    </row>
    <row r="1481" spans="1:8" x14ac:dyDescent="0.3">
      <c r="A1481" s="102">
        <v>732</v>
      </c>
      <c r="B1481" s="102" t="s">
        <v>1271</v>
      </c>
      <c r="C1481" s="103" t="s">
        <v>702</v>
      </c>
      <c r="D1481" s="102" t="s">
        <v>703</v>
      </c>
      <c r="E1481" s="103"/>
      <c r="F1481" s="102"/>
      <c r="G1481" s="102"/>
      <c r="H1481" s="102"/>
    </row>
    <row r="1483" spans="1:8" x14ac:dyDescent="0.3">
      <c r="A1483" s="102">
        <v>733</v>
      </c>
      <c r="B1483" s="102" t="s">
        <v>1271</v>
      </c>
      <c r="C1483" s="103" t="s">
        <v>1262</v>
      </c>
      <c r="D1483" s="102" t="s">
        <v>704</v>
      </c>
      <c r="E1483" s="103"/>
      <c r="F1483" s="102"/>
      <c r="G1483" s="102"/>
      <c r="H1483" s="102"/>
    </row>
    <row r="1485" spans="1:8" x14ac:dyDescent="0.3">
      <c r="A1485" s="97">
        <v>734</v>
      </c>
      <c r="B1485" s="96"/>
      <c r="C1485" s="98" t="s">
        <v>1262</v>
      </c>
      <c r="D1485" s="99" t="s">
        <v>705</v>
      </c>
      <c r="E1485" s="98" t="s">
        <v>156</v>
      </c>
      <c r="F1485" s="97">
        <v>1</v>
      </c>
      <c r="G1485" s="105">
        <v>26500</v>
      </c>
      <c r="H1485" s="105">
        <v>26500</v>
      </c>
    </row>
    <row r="1487" spans="1:8" x14ac:dyDescent="0.3">
      <c r="A1487" s="97">
        <v>735</v>
      </c>
      <c r="B1487" s="96"/>
      <c r="C1487" s="98" t="s">
        <v>1262</v>
      </c>
      <c r="D1487" s="99" t="s">
        <v>706</v>
      </c>
      <c r="E1487" s="98" t="s">
        <v>63</v>
      </c>
      <c r="F1487" s="97">
        <v>10</v>
      </c>
      <c r="G1487" s="97">
        <v>530</v>
      </c>
      <c r="H1487" s="105">
        <v>5300</v>
      </c>
    </row>
    <row r="1489" spans="1:8" x14ac:dyDescent="0.3">
      <c r="A1489" s="102">
        <v>736</v>
      </c>
      <c r="B1489" s="102" t="s">
        <v>1271</v>
      </c>
      <c r="C1489" s="103" t="s">
        <v>707</v>
      </c>
      <c r="D1489" s="102" t="s">
        <v>708</v>
      </c>
      <c r="E1489" s="103"/>
      <c r="F1489" s="102"/>
      <c r="G1489" s="102"/>
      <c r="H1489" s="102"/>
    </row>
    <row r="1491" spans="1:8" x14ac:dyDescent="0.3">
      <c r="A1491" s="102">
        <v>737</v>
      </c>
      <c r="B1491" s="102" t="s">
        <v>1271</v>
      </c>
      <c r="C1491" s="103" t="s">
        <v>1262</v>
      </c>
      <c r="D1491" s="102" t="s">
        <v>709</v>
      </c>
      <c r="E1491" s="103"/>
      <c r="F1491" s="102"/>
      <c r="G1491" s="102"/>
      <c r="H1491" s="102"/>
    </row>
    <row r="1493" spans="1:8" x14ac:dyDescent="0.3">
      <c r="A1493" s="97">
        <v>738</v>
      </c>
      <c r="B1493" s="96"/>
      <c r="C1493" s="98" t="s">
        <v>1262</v>
      </c>
      <c r="D1493" s="99" t="s">
        <v>705</v>
      </c>
      <c r="E1493" s="98" t="s">
        <v>156</v>
      </c>
      <c r="F1493" s="97">
        <v>5</v>
      </c>
      <c r="G1493" s="105">
        <v>5300</v>
      </c>
      <c r="H1493" s="105">
        <v>26500</v>
      </c>
    </row>
    <row r="1495" spans="1:8" x14ac:dyDescent="0.3">
      <c r="A1495" s="97">
        <v>739</v>
      </c>
      <c r="B1495" s="96"/>
      <c r="C1495" s="98" t="s">
        <v>1262</v>
      </c>
      <c r="D1495" s="99" t="s">
        <v>710</v>
      </c>
      <c r="E1495" s="98" t="s">
        <v>63</v>
      </c>
      <c r="F1495" s="97">
        <v>1</v>
      </c>
      <c r="G1495" s="105">
        <v>5300</v>
      </c>
      <c r="H1495" s="105">
        <v>5300</v>
      </c>
    </row>
    <row r="1497" spans="1:8" x14ac:dyDescent="0.3">
      <c r="A1497" s="97">
        <v>740</v>
      </c>
      <c r="B1497" s="96"/>
      <c r="C1497" s="98" t="s">
        <v>711</v>
      </c>
      <c r="D1497" s="99" t="s">
        <v>712</v>
      </c>
      <c r="E1497" s="98" t="s">
        <v>156</v>
      </c>
      <c r="F1497" s="97">
        <v>1</v>
      </c>
      <c r="G1497" s="97">
        <v>530</v>
      </c>
      <c r="H1497" s="97">
        <v>530</v>
      </c>
    </row>
    <row r="1500" spans="1:8" x14ac:dyDescent="0.3">
      <c r="A1500" s="102">
        <v>741</v>
      </c>
      <c r="B1500" s="102">
        <v>3</v>
      </c>
      <c r="C1500" s="103" t="s">
        <v>1262</v>
      </c>
      <c r="D1500" s="102" t="s">
        <v>1112</v>
      </c>
      <c r="E1500" s="103" t="s">
        <v>1262</v>
      </c>
      <c r="F1500" s="102"/>
      <c r="G1500" s="102"/>
      <c r="H1500" s="104">
        <v>353926.5</v>
      </c>
    </row>
    <row r="1502" spans="1:8" x14ac:dyDescent="0.3">
      <c r="A1502" s="102">
        <v>742</v>
      </c>
      <c r="B1502" s="102" t="s">
        <v>1271</v>
      </c>
      <c r="C1502" s="103" t="s">
        <v>1111</v>
      </c>
      <c r="D1502" s="102" t="s">
        <v>713</v>
      </c>
      <c r="E1502" s="103"/>
      <c r="F1502" s="102"/>
      <c r="G1502" s="102"/>
      <c r="H1502" s="102"/>
    </row>
    <row r="1504" spans="1:8" ht="69" x14ac:dyDescent="0.3">
      <c r="A1504" s="102">
        <v>743</v>
      </c>
      <c r="B1504" s="102" t="s">
        <v>1271</v>
      </c>
      <c r="C1504" s="103" t="s">
        <v>714</v>
      </c>
      <c r="D1504" s="102" t="s">
        <v>715</v>
      </c>
      <c r="E1504" s="103"/>
      <c r="F1504" s="102"/>
      <c r="G1504" s="102"/>
      <c r="H1504" s="102"/>
    </row>
    <row r="1506" spans="1:8" ht="27.6" x14ac:dyDescent="0.3">
      <c r="A1506" s="102">
        <v>744</v>
      </c>
      <c r="B1506" s="102" t="s">
        <v>1271</v>
      </c>
      <c r="C1506" s="103" t="s">
        <v>1262</v>
      </c>
      <c r="D1506" s="102" t="s">
        <v>716</v>
      </c>
      <c r="E1506" s="103"/>
      <c r="F1506" s="102"/>
      <c r="G1506" s="102"/>
      <c r="H1506" s="102"/>
    </row>
    <row r="1508" spans="1:8" x14ac:dyDescent="0.3">
      <c r="A1508" s="97">
        <v>745</v>
      </c>
      <c r="B1508" s="96"/>
      <c r="C1508" s="98" t="s">
        <v>1262</v>
      </c>
      <c r="D1508" s="99" t="s">
        <v>717</v>
      </c>
      <c r="E1508" s="98" t="s">
        <v>53</v>
      </c>
      <c r="F1508" s="97">
        <v>50</v>
      </c>
      <c r="G1508" s="97">
        <v>984.14</v>
      </c>
      <c r="H1508" s="105">
        <v>49207</v>
      </c>
    </row>
    <row r="1510" spans="1:8" x14ac:dyDescent="0.3">
      <c r="A1510" s="97">
        <v>746</v>
      </c>
      <c r="B1510" s="96"/>
      <c r="C1510" s="98" t="s">
        <v>1262</v>
      </c>
      <c r="D1510" s="99" t="s">
        <v>718</v>
      </c>
      <c r="E1510" s="98" t="s">
        <v>53</v>
      </c>
      <c r="F1510" s="97">
        <v>5</v>
      </c>
      <c r="G1510" s="105">
        <v>1522.78</v>
      </c>
      <c r="H1510" s="105">
        <v>7613.9</v>
      </c>
    </row>
    <row r="1512" spans="1:8" x14ac:dyDescent="0.3">
      <c r="A1512" s="102">
        <v>747</v>
      </c>
      <c r="B1512" s="102" t="s">
        <v>1271</v>
      </c>
      <c r="C1512" s="103" t="s">
        <v>719</v>
      </c>
      <c r="D1512" s="102" t="s">
        <v>720</v>
      </c>
      <c r="E1512" s="103"/>
      <c r="F1512" s="102"/>
      <c r="G1512" s="102"/>
      <c r="H1512" s="102"/>
    </row>
    <row r="1514" spans="1:8" x14ac:dyDescent="0.3">
      <c r="A1514" s="102">
        <v>748</v>
      </c>
      <c r="B1514" s="102" t="s">
        <v>1271</v>
      </c>
      <c r="C1514" s="103" t="s">
        <v>1262</v>
      </c>
      <c r="D1514" s="102" t="s">
        <v>721</v>
      </c>
      <c r="E1514" s="103"/>
      <c r="F1514" s="102"/>
      <c r="G1514" s="102"/>
      <c r="H1514" s="102"/>
    </row>
    <row r="1516" spans="1:8" x14ac:dyDescent="0.3">
      <c r="A1516" s="97">
        <v>749</v>
      </c>
      <c r="B1516" s="96"/>
      <c r="C1516" s="98" t="s">
        <v>1262</v>
      </c>
      <c r="D1516" s="99" t="s">
        <v>722</v>
      </c>
      <c r="E1516" s="98" t="s">
        <v>53</v>
      </c>
      <c r="F1516" s="97">
        <v>55</v>
      </c>
      <c r="G1516" s="97">
        <v>214.5</v>
      </c>
      <c r="H1516" s="105">
        <v>11797.5</v>
      </c>
    </row>
    <row r="1518" spans="1:8" ht="27.6" x14ac:dyDescent="0.3">
      <c r="A1518" s="102">
        <v>750</v>
      </c>
      <c r="B1518" s="102" t="s">
        <v>1271</v>
      </c>
      <c r="C1518" s="103" t="s">
        <v>1262</v>
      </c>
      <c r="D1518" s="102" t="s">
        <v>723</v>
      </c>
      <c r="E1518" s="103"/>
      <c r="F1518" s="102"/>
      <c r="G1518" s="102"/>
      <c r="H1518" s="102"/>
    </row>
    <row r="1520" spans="1:8" x14ac:dyDescent="0.3">
      <c r="A1520" s="97">
        <v>751</v>
      </c>
      <c r="B1520" s="96"/>
      <c r="C1520" s="98" t="s">
        <v>1262</v>
      </c>
      <c r="D1520" s="99" t="s">
        <v>724</v>
      </c>
      <c r="E1520" s="98" t="s">
        <v>53</v>
      </c>
      <c r="F1520" s="97">
        <v>30</v>
      </c>
      <c r="G1520" s="97">
        <v>165</v>
      </c>
      <c r="H1520" s="105">
        <v>4950</v>
      </c>
    </row>
    <row r="1522" spans="1:8" x14ac:dyDescent="0.3">
      <c r="A1522" s="102">
        <v>752</v>
      </c>
      <c r="B1522" s="102" t="s">
        <v>1271</v>
      </c>
      <c r="C1522" s="103" t="s">
        <v>725</v>
      </c>
      <c r="D1522" s="102" t="s">
        <v>726</v>
      </c>
      <c r="E1522" s="103"/>
      <c r="F1522" s="102"/>
      <c r="G1522" s="102"/>
      <c r="H1522" s="102"/>
    </row>
    <row r="1524" spans="1:8" x14ac:dyDescent="0.3">
      <c r="A1524" s="102">
        <v>753</v>
      </c>
      <c r="B1524" s="102" t="s">
        <v>1271</v>
      </c>
      <c r="C1524" s="103" t="s">
        <v>1262</v>
      </c>
      <c r="D1524" s="102" t="s">
        <v>727</v>
      </c>
      <c r="E1524" s="103"/>
      <c r="F1524" s="102"/>
      <c r="G1524" s="102"/>
      <c r="H1524" s="102"/>
    </row>
    <row r="1526" spans="1:8" x14ac:dyDescent="0.3">
      <c r="A1526" s="97">
        <v>754</v>
      </c>
      <c r="B1526" s="96"/>
      <c r="C1526" s="98" t="s">
        <v>1262</v>
      </c>
      <c r="D1526" s="99" t="s">
        <v>728</v>
      </c>
      <c r="E1526" s="98" t="s">
        <v>241</v>
      </c>
      <c r="F1526" s="97">
        <v>100</v>
      </c>
      <c r="G1526" s="97">
        <v>165</v>
      </c>
      <c r="H1526" s="105">
        <v>16500</v>
      </c>
    </row>
    <row r="1528" spans="1:8" x14ac:dyDescent="0.3">
      <c r="A1528" s="97">
        <v>755</v>
      </c>
      <c r="B1528" s="96"/>
      <c r="C1528" s="98" t="s">
        <v>1262</v>
      </c>
      <c r="D1528" s="99" t="s">
        <v>729</v>
      </c>
      <c r="E1528" s="98" t="s">
        <v>241</v>
      </c>
      <c r="F1528" s="97">
        <v>10</v>
      </c>
      <c r="G1528" s="97">
        <v>440</v>
      </c>
      <c r="H1528" s="105">
        <v>4400</v>
      </c>
    </row>
    <row r="1530" spans="1:8" x14ac:dyDescent="0.3">
      <c r="A1530" s="97">
        <v>756</v>
      </c>
      <c r="B1530" s="96"/>
      <c r="C1530" s="98" t="s">
        <v>1262</v>
      </c>
      <c r="D1530" s="99" t="s">
        <v>730</v>
      </c>
      <c r="E1530" s="98" t="s">
        <v>241</v>
      </c>
      <c r="F1530" s="97">
        <v>430</v>
      </c>
      <c r="G1530" s="97">
        <v>82.5</v>
      </c>
      <c r="H1530" s="105">
        <v>35475</v>
      </c>
    </row>
    <row r="1532" spans="1:8" ht="27.6" x14ac:dyDescent="0.3">
      <c r="A1532" s="97">
        <v>757</v>
      </c>
      <c r="B1532" s="96"/>
      <c r="C1532" s="98" t="s">
        <v>731</v>
      </c>
      <c r="D1532" s="99" t="s">
        <v>732</v>
      </c>
      <c r="E1532" s="98" t="s">
        <v>63</v>
      </c>
      <c r="F1532" s="97">
        <v>16</v>
      </c>
      <c r="G1532" s="97">
        <v>755</v>
      </c>
      <c r="H1532" s="105">
        <v>12080</v>
      </c>
    </row>
    <row r="1534" spans="1:8" ht="27.6" x14ac:dyDescent="0.3">
      <c r="A1534" s="97">
        <v>758</v>
      </c>
      <c r="B1534" s="96"/>
      <c r="C1534" s="98" t="s">
        <v>733</v>
      </c>
      <c r="D1534" s="99" t="s">
        <v>734</v>
      </c>
      <c r="E1534" s="98" t="s">
        <v>196</v>
      </c>
      <c r="F1534" s="97">
        <v>30</v>
      </c>
      <c r="G1534" s="97">
        <v>588.84</v>
      </c>
      <c r="H1534" s="105">
        <v>17665.2</v>
      </c>
    </row>
    <row r="1536" spans="1:8" x14ac:dyDescent="0.3">
      <c r="A1536" s="97">
        <v>759</v>
      </c>
      <c r="B1536" s="96"/>
      <c r="C1536" s="98" t="s">
        <v>1262</v>
      </c>
      <c r="D1536" s="99" t="s">
        <v>735</v>
      </c>
      <c r="E1536" s="98" t="s">
        <v>196</v>
      </c>
      <c r="F1536" s="97">
        <v>15</v>
      </c>
      <c r="G1536" s="97">
        <v>588.84</v>
      </c>
      <c r="H1536" s="105">
        <v>8832.6</v>
      </c>
    </row>
    <row r="1538" spans="1:8" x14ac:dyDescent="0.3">
      <c r="A1538" s="102">
        <v>760</v>
      </c>
      <c r="B1538" s="102" t="s">
        <v>1271</v>
      </c>
      <c r="C1538" s="103" t="s">
        <v>736</v>
      </c>
      <c r="D1538" s="102" t="s">
        <v>737</v>
      </c>
      <c r="E1538" s="103"/>
      <c r="F1538" s="102"/>
      <c r="G1538" s="102"/>
      <c r="H1538" s="102"/>
    </row>
    <row r="1540" spans="1:8" x14ac:dyDescent="0.3">
      <c r="A1540" s="97">
        <v>761</v>
      </c>
      <c r="B1540" s="96"/>
      <c r="C1540" s="98" t="s">
        <v>1262</v>
      </c>
      <c r="D1540" s="99" t="s">
        <v>738</v>
      </c>
      <c r="E1540" s="98" t="s">
        <v>196</v>
      </c>
      <c r="F1540" s="97">
        <v>15</v>
      </c>
      <c r="G1540" s="97">
        <v>569.02</v>
      </c>
      <c r="H1540" s="105">
        <v>8535.2999999999993</v>
      </c>
    </row>
    <row r="1542" spans="1:8" ht="41.4" x14ac:dyDescent="0.3">
      <c r="A1542" s="97">
        <v>762</v>
      </c>
      <c r="B1542" s="96"/>
      <c r="C1542" s="98" t="s">
        <v>739</v>
      </c>
      <c r="D1542" s="99" t="s">
        <v>740</v>
      </c>
      <c r="E1542" s="98" t="s">
        <v>63</v>
      </c>
      <c r="F1542" s="97">
        <v>250</v>
      </c>
      <c r="G1542" s="97">
        <v>707.48</v>
      </c>
      <c r="H1542" s="105">
        <v>176870</v>
      </c>
    </row>
    <row r="1545" spans="1:8" x14ac:dyDescent="0.3">
      <c r="A1545" s="102">
        <v>763</v>
      </c>
      <c r="B1545" s="102">
        <v>3</v>
      </c>
      <c r="C1545" s="103" t="s">
        <v>1262</v>
      </c>
      <c r="D1545" s="102" t="s">
        <v>1114</v>
      </c>
      <c r="E1545" s="103" t="s">
        <v>1262</v>
      </c>
      <c r="F1545" s="102"/>
      <c r="G1545" s="102"/>
      <c r="H1545" s="104">
        <v>754380.80000000005</v>
      </c>
    </row>
    <row r="1547" spans="1:8" x14ac:dyDescent="0.3">
      <c r="A1547" s="102">
        <v>764</v>
      </c>
      <c r="B1547" s="102" t="s">
        <v>1271</v>
      </c>
      <c r="C1547" s="103" t="s">
        <v>1115</v>
      </c>
      <c r="D1547" s="102" t="s">
        <v>741</v>
      </c>
      <c r="E1547" s="103"/>
      <c r="F1547" s="102"/>
      <c r="G1547" s="102"/>
      <c r="H1547" s="102"/>
    </row>
    <row r="1549" spans="1:8" x14ac:dyDescent="0.3">
      <c r="A1549" s="102">
        <v>765</v>
      </c>
      <c r="B1549" s="102" t="s">
        <v>1271</v>
      </c>
      <c r="C1549" s="103" t="s">
        <v>742</v>
      </c>
      <c r="D1549" s="102" t="s">
        <v>743</v>
      </c>
      <c r="E1549" s="103"/>
      <c r="F1549" s="102"/>
      <c r="G1549" s="102"/>
      <c r="H1549" s="102"/>
    </row>
    <row r="1551" spans="1:8" x14ac:dyDescent="0.3">
      <c r="A1551" s="97">
        <v>766</v>
      </c>
      <c r="B1551" s="96"/>
      <c r="C1551" s="98" t="s">
        <v>1262</v>
      </c>
      <c r="D1551" s="99" t="s">
        <v>744</v>
      </c>
      <c r="E1551" s="98" t="s">
        <v>53</v>
      </c>
      <c r="F1551" s="97">
        <v>600</v>
      </c>
      <c r="G1551" s="97">
        <v>82.68</v>
      </c>
      <c r="H1551" s="105">
        <v>49608</v>
      </c>
    </row>
    <row r="1553" spans="1:8" x14ac:dyDescent="0.3">
      <c r="A1553" s="102">
        <v>767</v>
      </c>
      <c r="B1553" s="102" t="s">
        <v>1271</v>
      </c>
      <c r="C1553" s="103" t="s">
        <v>745</v>
      </c>
      <c r="D1553" s="102" t="s">
        <v>746</v>
      </c>
      <c r="E1553" s="103"/>
      <c r="F1553" s="102"/>
      <c r="G1553" s="102"/>
      <c r="H1553" s="102"/>
    </row>
    <row r="1555" spans="1:8" x14ac:dyDescent="0.3">
      <c r="A1555" s="97">
        <v>768</v>
      </c>
      <c r="B1555" s="96"/>
      <c r="C1555" s="98" t="s">
        <v>1262</v>
      </c>
      <c r="D1555" s="99" t="s">
        <v>747</v>
      </c>
      <c r="E1555" s="98" t="s">
        <v>156</v>
      </c>
      <c r="F1555" s="97">
        <v>50</v>
      </c>
      <c r="G1555" s="105">
        <v>3180</v>
      </c>
      <c r="H1555" s="105">
        <v>159000</v>
      </c>
    </row>
    <row r="1557" spans="1:8" x14ac:dyDescent="0.3">
      <c r="A1557" s="97">
        <v>769</v>
      </c>
      <c r="B1557" s="96"/>
      <c r="C1557" s="98" t="s">
        <v>1262</v>
      </c>
      <c r="D1557" s="99" t="s">
        <v>748</v>
      </c>
      <c r="E1557" s="98" t="s">
        <v>156</v>
      </c>
      <c r="F1557" s="97">
        <v>66</v>
      </c>
      <c r="G1557" s="105">
        <v>3180</v>
      </c>
      <c r="H1557" s="105">
        <v>209880</v>
      </c>
    </row>
    <row r="1559" spans="1:8" x14ac:dyDescent="0.3">
      <c r="A1559" s="97">
        <v>770</v>
      </c>
      <c r="B1559" s="96"/>
      <c r="C1559" s="98" t="s">
        <v>1262</v>
      </c>
      <c r="D1559" s="99" t="s">
        <v>749</v>
      </c>
      <c r="E1559" s="98" t="s">
        <v>156</v>
      </c>
      <c r="F1559" s="97">
        <v>4</v>
      </c>
      <c r="G1559" s="105">
        <v>3180</v>
      </c>
      <c r="H1559" s="105">
        <v>12720</v>
      </c>
    </row>
    <row r="1561" spans="1:8" x14ac:dyDescent="0.3">
      <c r="A1561" s="97">
        <v>771</v>
      </c>
      <c r="B1561" s="96"/>
      <c r="C1561" s="98" t="s">
        <v>1262</v>
      </c>
      <c r="D1561" s="99" t="s">
        <v>750</v>
      </c>
      <c r="E1561" s="98" t="s">
        <v>53</v>
      </c>
      <c r="F1561" s="97">
        <v>500</v>
      </c>
      <c r="G1561" s="97">
        <v>82.68</v>
      </c>
      <c r="H1561" s="105">
        <v>41340</v>
      </c>
    </row>
    <row r="1563" spans="1:8" x14ac:dyDescent="0.3">
      <c r="A1563" s="97">
        <v>772</v>
      </c>
      <c r="B1563" s="96"/>
      <c r="C1563" s="98" t="s">
        <v>1262</v>
      </c>
      <c r="D1563" s="99" t="s">
        <v>751</v>
      </c>
      <c r="E1563" s="98" t="s">
        <v>53</v>
      </c>
      <c r="F1563" s="97">
        <v>200</v>
      </c>
      <c r="G1563" s="97">
        <v>82.68</v>
      </c>
      <c r="H1563" s="105">
        <v>16536</v>
      </c>
    </row>
    <row r="1565" spans="1:8" ht="27.6" x14ac:dyDescent="0.3">
      <c r="A1565" s="97">
        <v>773</v>
      </c>
      <c r="B1565" s="96"/>
      <c r="C1565" s="98" t="s">
        <v>1262</v>
      </c>
      <c r="D1565" s="99" t="s">
        <v>752</v>
      </c>
      <c r="E1565" s="98" t="s">
        <v>53</v>
      </c>
      <c r="F1565" s="97">
        <v>500</v>
      </c>
      <c r="G1565" s="97">
        <v>74.2</v>
      </c>
      <c r="H1565" s="105">
        <v>37100</v>
      </c>
    </row>
    <row r="1567" spans="1:8" x14ac:dyDescent="0.3">
      <c r="A1567" s="102">
        <v>774</v>
      </c>
      <c r="B1567" s="102" t="s">
        <v>1271</v>
      </c>
      <c r="C1567" s="103" t="s">
        <v>753</v>
      </c>
      <c r="D1567" s="102" t="s">
        <v>754</v>
      </c>
      <c r="E1567" s="103"/>
      <c r="F1567" s="102"/>
      <c r="G1567" s="102"/>
      <c r="H1567" s="102"/>
    </row>
    <row r="1569" spans="1:8" x14ac:dyDescent="0.3">
      <c r="A1569" s="97">
        <v>775</v>
      </c>
      <c r="B1569" s="96"/>
      <c r="C1569" s="98" t="s">
        <v>1262</v>
      </c>
      <c r="D1569" s="99" t="s">
        <v>755</v>
      </c>
      <c r="E1569" s="98" t="s">
        <v>571</v>
      </c>
      <c r="F1569" s="97">
        <v>2</v>
      </c>
      <c r="G1569" s="97">
        <v>50.88</v>
      </c>
      <c r="H1569" s="97">
        <v>101.76</v>
      </c>
    </row>
    <row r="1571" spans="1:8" x14ac:dyDescent="0.3">
      <c r="A1571" s="97">
        <v>776</v>
      </c>
      <c r="B1571" s="96"/>
      <c r="C1571" s="98" t="s">
        <v>1262</v>
      </c>
      <c r="D1571" s="99" t="s">
        <v>756</v>
      </c>
      <c r="E1571" s="98" t="s">
        <v>571</v>
      </c>
      <c r="F1571" s="97">
        <v>6</v>
      </c>
      <c r="G1571" s="97">
        <v>46.64</v>
      </c>
      <c r="H1571" s="97">
        <v>279.83999999999997</v>
      </c>
    </row>
    <row r="1573" spans="1:8" x14ac:dyDescent="0.3">
      <c r="A1573" s="97">
        <v>777</v>
      </c>
      <c r="B1573" s="96"/>
      <c r="C1573" s="98" t="s">
        <v>1262</v>
      </c>
      <c r="D1573" s="99" t="s">
        <v>757</v>
      </c>
      <c r="E1573" s="98" t="s">
        <v>571</v>
      </c>
      <c r="F1573" s="97">
        <v>8</v>
      </c>
      <c r="G1573" s="97">
        <v>42.4</v>
      </c>
      <c r="H1573" s="97">
        <v>339.2</v>
      </c>
    </row>
    <row r="1575" spans="1:8" x14ac:dyDescent="0.3">
      <c r="A1575" s="97">
        <v>778</v>
      </c>
      <c r="B1575" s="96"/>
      <c r="C1575" s="98" t="s">
        <v>1262</v>
      </c>
      <c r="D1575" s="99" t="s">
        <v>758</v>
      </c>
      <c r="E1575" s="98" t="s">
        <v>371</v>
      </c>
      <c r="F1575" s="106">
        <v>2000</v>
      </c>
      <c r="G1575" s="97">
        <v>13.25</v>
      </c>
      <c r="H1575" s="105">
        <v>26500</v>
      </c>
    </row>
    <row r="1577" spans="1:8" x14ac:dyDescent="0.3">
      <c r="A1577" s="102">
        <v>779</v>
      </c>
      <c r="B1577" s="102" t="s">
        <v>1271</v>
      </c>
      <c r="C1577" s="103" t="s">
        <v>759</v>
      </c>
      <c r="D1577" s="102" t="s">
        <v>760</v>
      </c>
      <c r="E1577" s="103"/>
      <c r="F1577" s="102"/>
      <c r="G1577" s="102"/>
      <c r="H1577" s="102"/>
    </row>
    <row r="1579" spans="1:8" x14ac:dyDescent="0.3">
      <c r="A1579" s="97">
        <v>780</v>
      </c>
      <c r="B1579" s="96"/>
      <c r="C1579" s="98" t="s">
        <v>1262</v>
      </c>
      <c r="D1579" s="99" t="s">
        <v>761</v>
      </c>
      <c r="E1579" s="98" t="s">
        <v>63</v>
      </c>
      <c r="F1579" s="97">
        <v>500</v>
      </c>
      <c r="G1579" s="97">
        <v>50.88</v>
      </c>
      <c r="H1579" s="105">
        <v>25440</v>
      </c>
    </row>
    <row r="1581" spans="1:8" x14ac:dyDescent="0.3">
      <c r="A1581" s="97">
        <v>781</v>
      </c>
      <c r="B1581" s="96"/>
      <c r="C1581" s="98" t="s">
        <v>1262</v>
      </c>
      <c r="D1581" s="99" t="s">
        <v>762</v>
      </c>
      <c r="E1581" s="98" t="s">
        <v>63</v>
      </c>
      <c r="F1581" s="106">
        <v>2500</v>
      </c>
      <c r="G1581" s="97">
        <v>50.88</v>
      </c>
      <c r="H1581" s="105">
        <v>127200</v>
      </c>
    </row>
    <row r="1583" spans="1:8" ht="27.6" x14ac:dyDescent="0.3">
      <c r="A1583" s="97">
        <v>782</v>
      </c>
      <c r="B1583" s="96"/>
      <c r="C1583" s="98" t="s">
        <v>763</v>
      </c>
      <c r="D1583" s="99" t="s">
        <v>764</v>
      </c>
      <c r="E1583" s="98" t="s">
        <v>156</v>
      </c>
      <c r="F1583" s="97">
        <v>60</v>
      </c>
      <c r="G1583" s="97">
        <v>805.6</v>
      </c>
      <c r="H1583" s="105">
        <v>48336</v>
      </c>
    </row>
    <row r="1586" spans="1:8" x14ac:dyDescent="0.3">
      <c r="A1586" s="102">
        <v>783</v>
      </c>
      <c r="B1586" s="102">
        <v>3</v>
      </c>
      <c r="C1586" s="103" t="s">
        <v>1262</v>
      </c>
      <c r="D1586" s="102" t="s">
        <v>1116</v>
      </c>
      <c r="E1586" s="103" t="s">
        <v>1262</v>
      </c>
      <c r="F1586" s="102"/>
      <c r="G1586" s="102"/>
      <c r="H1586" s="104">
        <v>3189159</v>
      </c>
    </row>
    <row r="1588" spans="1:8" x14ac:dyDescent="0.3">
      <c r="A1588" s="102">
        <v>784</v>
      </c>
      <c r="B1588" s="102" t="s">
        <v>1271</v>
      </c>
      <c r="C1588" s="103" t="s">
        <v>1117</v>
      </c>
      <c r="D1588" s="102" t="s">
        <v>765</v>
      </c>
      <c r="E1588" s="103"/>
      <c r="F1588" s="102"/>
      <c r="G1588" s="102"/>
      <c r="H1588" s="102"/>
    </row>
    <row r="1590" spans="1:8" x14ac:dyDescent="0.3">
      <c r="A1590" s="102">
        <v>785</v>
      </c>
      <c r="B1590" s="102" t="s">
        <v>1271</v>
      </c>
      <c r="C1590" s="103" t="s">
        <v>766</v>
      </c>
      <c r="D1590" s="102" t="s">
        <v>767</v>
      </c>
      <c r="E1590" s="103"/>
      <c r="F1590" s="102"/>
      <c r="G1590" s="102"/>
      <c r="H1590" s="102"/>
    </row>
    <row r="1592" spans="1:8" x14ac:dyDescent="0.3">
      <c r="A1592" s="97">
        <v>786</v>
      </c>
      <c r="B1592" s="96"/>
      <c r="C1592" s="98" t="s">
        <v>1262</v>
      </c>
      <c r="D1592" s="99" t="s">
        <v>768</v>
      </c>
      <c r="E1592" s="98" t="s">
        <v>53</v>
      </c>
      <c r="F1592" s="106">
        <v>35000</v>
      </c>
      <c r="G1592" s="97">
        <v>4.37</v>
      </c>
      <c r="H1592" s="105">
        <v>152950</v>
      </c>
    </row>
    <row r="1594" spans="1:8" x14ac:dyDescent="0.3">
      <c r="A1594" s="97">
        <v>787</v>
      </c>
      <c r="B1594" s="96"/>
      <c r="C1594" s="98" t="s">
        <v>1262</v>
      </c>
      <c r="D1594" s="99" t="s">
        <v>769</v>
      </c>
      <c r="E1594" s="98" t="s">
        <v>53</v>
      </c>
      <c r="F1594" s="106">
        <v>35000</v>
      </c>
      <c r="G1594" s="97">
        <v>4.1100000000000003</v>
      </c>
      <c r="H1594" s="105">
        <v>143850</v>
      </c>
    </row>
    <row r="1596" spans="1:8" x14ac:dyDescent="0.3">
      <c r="A1596" s="102">
        <v>788</v>
      </c>
      <c r="B1596" s="102" t="s">
        <v>1271</v>
      </c>
      <c r="C1596" s="103" t="s">
        <v>1161</v>
      </c>
      <c r="D1596" s="102" t="s">
        <v>770</v>
      </c>
      <c r="E1596" s="103"/>
      <c r="F1596" s="102"/>
      <c r="G1596" s="102"/>
      <c r="H1596" s="102"/>
    </row>
    <row r="1598" spans="1:8" ht="27.6" x14ac:dyDescent="0.3">
      <c r="A1598" s="102">
        <v>789</v>
      </c>
      <c r="B1598" s="102" t="s">
        <v>1271</v>
      </c>
      <c r="C1598" s="103" t="s">
        <v>1262</v>
      </c>
      <c r="D1598" s="102" t="s">
        <v>1162</v>
      </c>
      <c r="E1598" s="103"/>
      <c r="F1598" s="102"/>
      <c r="G1598" s="102"/>
      <c r="H1598" s="102"/>
    </row>
    <row r="1600" spans="1:8" ht="27.6" x14ac:dyDescent="0.3">
      <c r="A1600" s="97">
        <v>790</v>
      </c>
      <c r="B1600" s="96"/>
      <c r="C1600" s="98" t="s">
        <v>1262</v>
      </c>
      <c r="D1600" s="99" t="s">
        <v>771</v>
      </c>
      <c r="E1600" s="98" t="s">
        <v>196</v>
      </c>
      <c r="F1600" s="106">
        <v>15000</v>
      </c>
      <c r="G1600" s="97">
        <v>34.380000000000003</v>
      </c>
      <c r="H1600" s="105">
        <v>515700</v>
      </c>
    </row>
    <row r="1602" spans="1:8" ht="27.6" x14ac:dyDescent="0.3">
      <c r="A1602" s="97">
        <v>791</v>
      </c>
      <c r="B1602" s="96"/>
      <c r="C1602" s="98" t="s">
        <v>1262</v>
      </c>
      <c r="D1602" s="99" t="s">
        <v>772</v>
      </c>
      <c r="E1602" s="98" t="s">
        <v>196</v>
      </c>
      <c r="F1602" s="97">
        <v>500</v>
      </c>
      <c r="G1602" s="97">
        <v>142.07</v>
      </c>
      <c r="H1602" s="105">
        <v>71035</v>
      </c>
    </row>
    <row r="1604" spans="1:8" ht="41.4" x14ac:dyDescent="0.3">
      <c r="A1604" s="97">
        <v>792</v>
      </c>
      <c r="B1604" s="96"/>
      <c r="C1604" s="98" t="s">
        <v>1262</v>
      </c>
      <c r="D1604" s="99" t="s">
        <v>773</v>
      </c>
      <c r="E1604" s="98" t="s">
        <v>196</v>
      </c>
      <c r="F1604" s="106">
        <v>15000</v>
      </c>
      <c r="G1604" s="97">
        <v>34.380000000000003</v>
      </c>
      <c r="H1604" s="105">
        <v>515700</v>
      </c>
    </row>
    <row r="1606" spans="1:8" ht="27.6" x14ac:dyDescent="0.3">
      <c r="A1606" s="102">
        <v>793</v>
      </c>
      <c r="B1606" s="102" t="s">
        <v>1271</v>
      </c>
      <c r="C1606" s="103" t="s">
        <v>1262</v>
      </c>
      <c r="D1606" s="102" t="s">
        <v>1159</v>
      </c>
      <c r="E1606" s="103"/>
      <c r="F1606" s="102"/>
      <c r="G1606" s="102"/>
      <c r="H1606" s="102"/>
    </row>
    <row r="1608" spans="1:8" ht="27.6" x14ac:dyDescent="0.3">
      <c r="A1608" s="97">
        <v>794</v>
      </c>
      <c r="B1608" s="96"/>
      <c r="C1608" s="98" t="s">
        <v>1262</v>
      </c>
      <c r="D1608" s="99" t="s">
        <v>1160</v>
      </c>
      <c r="E1608" s="98" t="s">
        <v>196</v>
      </c>
      <c r="F1608" s="106">
        <v>30000</v>
      </c>
      <c r="G1608" s="97">
        <v>30.28</v>
      </c>
      <c r="H1608" s="105">
        <v>908400</v>
      </c>
    </row>
    <row r="1610" spans="1:8" x14ac:dyDescent="0.3">
      <c r="A1610" s="102">
        <v>795</v>
      </c>
      <c r="B1610" s="102" t="s">
        <v>1271</v>
      </c>
      <c r="C1610" s="103" t="s">
        <v>774</v>
      </c>
      <c r="D1610" s="102" t="s">
        <v>775</v>
      </c>
      <c r="E1610" s="103"/>
      <c r="F1610" s="102"/>
      <c r="G1610" s="102"/>
      <c r="H1610" s="102"/>
    </row>
    <row r="1612" spans="1:8" x14ac:dyDescent="0.3">
      <c r="A1612" s="102">
        <v>796</v>
      </c>
      <c r="B1612" s="102" t="s">
        <v>1271</v>
      </c>
      <c r="C1612" s="103" t="s">
        <v>1262</v>
      </c>
      <c r="D1612" s="102" t="s">
        <v>776</v>
      </c>
      <c r="E1612" s="103"/>
      <c r="F1612" s="102"/>
      <c r="G1612" s="102"/>
      <c r="H1612" s="102"/>
    </row>
    <row r="1614" spans="1:8" x14ac:dyDescent="0.3">
      <c r="A1614" s="97">
        <v>797</v>
      </c>
      <c r="B1614" s="96"/>
      <c r="C1614" s="98" t="s">
        <v>1262</v>
      </c>
      <c r="D1614" s="99" t="s">
        <v>777</v>
      </c>
      <c r="E1614" s="98" t="s">
        <v>371</v>
      </c>
      <c r="F1614" s="106">
        <v>1000</v>
      </c>
      <c r="G1614" s="97">
        <v>72.08</v>
      </c>
      <c r="H1614" s="105">
        <v>72080</v>
      </c>
    </row>
    <row r="1616" spans="1:8" x14ac:dyDescent="0.3">
      <c r="A1616" s="97">
        <v>798</v>
      </c>
      <c r="B1616" s="96"/>
      <c r="C1616" s="98" t="s">
        <v>1262</v>
      </c>
      <c r="D1616" s="99" t="s">
        <v>778</v>
      </c>
      <c r="E1616" s="98" t="s">
        <v>371</v>
      </c>
      <c r="F1616" s="106">
        <v>1000</v>
      </c>
      <c r="G1616" s="97">
        <v>2.12</v>
      </c>
      <c r="H1616" s="105">
        <v>2120</v>
      </c>
    </row>
    <row r="1618" spans="1:8" x14ac:dyDescent="0.3">
      <c r="A1618" s="97">
        <v>799</v>
      </c>
      <c r="B1618" s="96"/>
      <c r="C1618" s="98" t="s">
        <v>1262</v>
      </c>
      <c r="D1618" s="99" t="s">
        <v>779</v>
      </c>
      <c r="E1618" s="98" t="s">
        <v>266</v>
      </c>
      <c r="F1618" s="97">
        <v>7</v>
      </c>
      <c r="G1618" s="105">
        <v>5512</v>
      </c>
      <c r="H1618" s="105">
        <v>38584</v>
      </c>
    </row>
    <row r="1620" spans="1:8" ht="27.6" x14ac:dyDescent="0.3">
      <c r="A1620" s="97">
        <v>800</v>
      </c>
      <c r="B1620" s="96"/>
      <c r="C1620" s="98" t="s">
        <v>1262</v>
      </c>
      <c r="D1620" s="99" t="s">
        <v>780</v>
      </c>
      <c r="E1620" s="98" t="s">
        <v>63</v>
      </c>
      <c r="F1620" s="106">
        <v>1000</v>
      </c>
      <c r="G1620" s="97">
        <v>11.13</v>
      </c>
      <c r="H1620" s="105">
        <v>11130</v>
      </c>
    </row>
    <row r="1622" spans="1:8" x14ac:dyDescent="0.3">
      <c r="A1622" s="97">
        <v>801</v>
      </c>
      <c r="B1622" s="96"/>
      <c r="C1622" s="98" t="s">
        <v>1262</v>
      </c>
      <c r="D1622" s="99" t="s">
        <v>781</v>
      </c>
      <c r="E1622" s="98" t="s">
        <v>53</v>
      </c>
      <c r="F1622" s="106">
        <v>2000</v>
      </c>
      <c r="G1622" s="97">
        <v>15.37</v>
      </c>
      <c r="H1622" s="105">
        <v>30740</v>
      </c>
    </row>
    <row r="1624" spans="1:8" x14ac:dyDescent="0.3">
      <c r="A1624" s="102">
        <v>802</v>
      </c>
      <c r="B1624" s="102" t="s">
        <v>1271</v>
      </c>
      <c r="C1624" s="103" t="s">
        <v>782</v>
      </c>
      <c r="D1624" s="102" t="s">
        <v>783</v>
      </c>
      <c r="E1624" s="103"/>
      <c r="F1624" s="102"/>
      <c r="G1624" s="102"/>
      <c r="H1624" s="102"/>
    </row>
    <row r="1626" spans="1:8" x14ac:dyDescent="0.3">
      <c r="A1626" s="102">
        <v>803</v>
      </c>
      <c r="B1626" s="102" t="s">
        <v>1271</v>
      </c>
      <c r="C1626" s="103" t="s">
        <v>1262</v>
      </c>
      <c r="D1626" s="102" t="s">
        <v>784</v>
      </c>
      <c r="E1626" s="103"/>
      <c r="F1626" s="102"/>
      <c r="G1626" s="102"/>
      <c r="H1626" s="102"/>
    </row>
    <row r="1628" spans="1:8" x14ac:dyDescent="0.3">
      <c r="A1628" s="97">
        <v>804</v>
      </c>
      <c r="B1628" s="96"/>
      <c r="C1628" s="98" t="s">
        <v>1262</v>
      </c>
      <c r="D1628" s="99" t="s">
        <v>785</v>
      </c>
      <c r="E1628" s="98" t="s">
        <v>156</v>
      </c>
      <c r="F1628" s="97">
        <v>30</v>
      </c>
      <c r="G1628" s="105">
        <v>8904</v>
      </c>
      <c r="H1628" s="105">
        <v>267120</v>
      </c>
    </row>
    <row r="1630" spans="1:8" x14ac:dyDescent="0.3">
      <c r="A1630" s="102">
        <v>805</v>
      </c>
      <c r="B1630" s="102" t="s">
        <v>1271</v>
      </c>
      <c r="C1630" s="103" t="s">
        <v>786</v>
      </c>
      <c r="D1630" s="102" t="s">
        <v>787</v>
      </c>
      <c r="E1630" s="103"/>
      <c r="F1630" s="102"/>
      <c r="G1630" s="102"/>
      <c r="H1630" s="102"/>
    </row>
    <row r="1632" spans="1:8" x14ac:dyDescent="0.3">
      <c r="A1632" s="97">
        <v>806</v>
      </c>
      <c r="B1632" s="96"/>
      <c r="C1632" s="98" t="s">
        <v>1262</v>
      </c>
      <c r="D1632" s="99" t="s">
        <v>788</v>
      </c>
      <c r="E1632" s="98" t="s">
        <v>131</v>
      </c>
      <c r="F1632" s="97">
        <v>10</v>
      </c>
      <c r="G1632" s="97">
        <v>265</v>
      </c>
      <c r="H1632" s="105">
        <v>2650</v>
      </c>
    </row>
    <row r="1634" spans="1:8" x14ac:dyDescent="0.3">
      <c r="A1634" s="97">
        <v>807</v>
      </c>
      <c r="B1634" s="96"/>
      <c r="C1634" s="98" t="s">
        <v>1262</v>
      </c>
      <c r="D1634" s="99" t="s">
        <v>789</v>
      </c>
      <c r="E1634" s="98" t="s">
        <v>131</v>
      </c>
      <c r="F1634" s="97">
        <v>5</v>
      </c>
      <c r="G1634" s="97">
        <v>530</v>
      </c>
      <c r="H1634" s="105">
        <v>2650</v>
      </c>
    </row>
    <row r="1636" spans="1:8" x14ac:dyDescent="0.3">
      <c r="A1636" s="97">
        <v>808</v>
      </c>
      <c r="B1636" s="96"/>
      <c r="C1636" s="98" t="s">
        <v>1262</v>
      </c>
      <c r="D1636" s="99" t="s">
        <v>790</v>
      </c>
      <c r="E1636" s="98" t="s">
        <v>131</v>
      </c>
      <c r="F1636" s="97">
        <v>10</v>
      </c>
      <c r="G1636" s="97">
        <v>265</v>
      </c>
      <c r="H1636" s="105">
        <v>2650</v>
      </c>
    </row>
    <row r="1638" spans="1:8" ht="27.6" x14ac:dyDescent="0.3">
      <c r="A1638" s="97">
        <v>809</v>
      </c>
      <c r="B1638" s="96"/>
      <c r="C1638" s="98" t="s">
        <v>791</v>
      </c>
      <c r="D1638" s="99" t="s">
        <v>792</v>
      </c>
      <c r="E1638" s="98" t="s">
        <v>260</v>
      </c>
      <c r="F1638" s="106">
        <v>90000</v>
      </c>
      <c r="G1638" s="97">
        <v>5.0199999999999996</v>
      </c>
      <c r="H1638" s="105">
        <v>451800</v>
      </c>
    </row>
    <row r="1641" spans="1:8" x14ac:dyDescent="0.3">
      <c r="A1641" s="102">
        <v>810</v>
      </c>
      <c r="B1641" s="102">
        <v>3</v>
      </c>
      <c r="C1641" s="103" t="s">
        <v>1262</v>
      </c>
      <c r="D1641" s="102" t="s">
        <v>1118</v>
      </c>
      <c r="E1641" s="103" t="s">
        <v>1262</v>
      </c>
      <c r="F1641" s="102"/>
      <c r="G1641" s="102"/>
      <c r="H1641" s="104">
        <v>375555.16</v>
      </c>
    </row>
    <row r="1643" spans="1:8" x14ac:dyDescent="0.3">
      <c r="A1643" s="102">
        <v>811</v>
      </c>
      <c r="B1643" s="102" t="s">
        <v>1271</v>
      </c>
      <c r="C1643" s="103" t="s">
        <v>794</v>
      </c>
      <c r="D1643" s="102" t="s">
        <v>793</v>
      </c>
      <c r="E1643" s="103"/>
      <c r="F1643" s="102"/>
      <c r="G1643" s="102"/>
      <c r="H1643" s="102"/>
    </row>
    <row r="1645" spans="1:8" x14ac:dyDescent="0.3">
      <c r="A1645" s="102">
        <v>812</v>
      </c>
      <c r="B1645" s="102" t="s">
        <v>1271</v>
      </c>
      <c r="C1645" s="103" t="s">
        <v>795</v>
      </c>
      <c r="D1645" s="102" t="s">
        <v>796</v>
      </c>
      <c r="E1645" s="103"/>
      <c r="F1645" s="102"/>
      <c r="G1645" s="102"/>
      <c r="H1645" s="102"/>
    </row>
    <row r="1647" spans="1:8" x14ac:dyDescent="0.3">
      <c r="A1647" s="97">
        <v>813</v>
      </c>
      <c r="B1647" s="96"/>
      <c r="C1647" s="98" t="s">
        <v>1262</v>
      </c>
      <c r="D1647" s="99" t="s">
        <v>797</v>
      </c>
      <c r="E1647" s="98" t="s">
        <v>156</v>
      </c>
      <c r="F1647" s="97">
        <v>16</v>
      </c>
      <c r="G1647" s="105">
        <v>11045.74</v>
      </c>
      <c r="H1647" s="105">
        <v>176731.84</v>
      </c>
    </row>
    <row r="1649" spans="1:8" x14ac:dyDescent="0.3">
      <c r="A1649" s="102">
        <v>814</v>
      </c>
      <c r="B1649" s="102" t="s">
        <v>1271</v>
      </c>
      <c r="C1649" s="103" t="s">
        <v>798</v>
      </c>
      <c r="D1649" s="102" t="s">
        <v>799</v>
      </c>
      <c r="E1649" s="103"/>
      <c r="F1649" s="102"/>
      <c r="G1649" s="102"/>
      <c r="H1649" s="102"/>
    </row>
    <row r="1651" spans="1:8" x14ac:dyDescent="0.3">
      <c r="A1651" s="97">
        <v>815</v>
      </c>
      <c r="B1651" s="96"/>
      <c r="C1651" s="98" t="s">
        <v>1262</v>
      </c>
      <c r="D1651" s="99" t="s">
        <v>800</v>
      </c>
      <c r="E1651" s="98" t="s">
        <v>156</v>
      </c>
      <c r="F1651" s="97">
        <v>3</v>
      </c>
      <c r="G1651" s="105">
        <v>11045.74</v>
      </c>
      <c r="H1651" s="105">
        <v>33137.22</v>
      </c>
    </row>
    <row r="1653" spans="1:8" x14ac:dyDescent="0.3">
      <c r="A1653" s="97">
        <v>816</v>
      </c>
      <c r="B1653" s="96"/>
      <c r="C1653" s="98" t="s">
        <v>1262</v>
      </c>
      <c r="D1653" s="99" t="s">
        <v>801</v>
      </c>
      <c r="E1653" s="98" t="s">
        <v>156</v>
      </c>
      <c r="F1653" s="97">
        <v>15</v>
      </c>
      <c r="G1653" s="105">
        <v>11045.74</v>
      </c>
      <c r="H1653" s="105">
        <v>165686.1</v>
      </c>
    </row>
    <row r="1656" spans="1:8" x14ac:dyDescent="0.3">
      <c r="A1656" s="102">
        <v>817</v>
      </c>
      <c r="B1656" s="102">
        <v>2</v>
      </c>
      <c r="C1656" s="103" t="s">
        <v>1262</v>
      </c>
      <c r="D1656" s="102" t="s">
        <v>1336</v>
      </c>
      <c r="E1656" s="103" t="s">
        <v>1262</v>
      </c>
      <c r="F1656" s="102"/>
      <c r="G1656" s="102"/>
      <c r="H1656" s="104">
        <v>14996267.26</v>
      </c>
    </row>
    <row r="1658" spans="1:8" x14ac:dyDescent="0.3">
      <c r="A1658" s="102">
        <v>818</v>
      </c>
      <c r="B1658" s="102">
        <v>3</v>
      </c>
      <c r="C1658" s="103" t="s">
        <v>1262</v>
      </c>
      <c r="D1658" s="102" t="s">
        <v>1081</v>
      </c>
      <c r="E1658" s="103" t="s">
        <v>1262</v>
      </c>
      <c r="F1658" s="102"/>
      <c r="G1658" s="102"/>
      <c r="H1658" s="104">
        <v>29637.279999999999</v>
      </c>
    </row>
    <row r="1660" spans="1:8" ht="41.4" x14ac:dyDescent="0.3">
      <c r="A1660" s="102">
        <v>819</v>
      </c>
      <c r="B1660" s="102" t="s">
        <v>1271</v>
      </c>
      <c r="C1660" s="103" t="s">
        <v>1076</v>
      </c>
      <c r="D1660" s="102" t="s">
        <v>802</v>
      </c>
      <c r="E1660" s="103"/>
      <c r="F1660" s="102"/>
      <c r="G1660" s="102"/>
      <c r="H1660" s="102"/>
    </row>
    <row r="1662" spans="1:8" x14ac:dyDescent="0.3">
      <c r="A1662" s="102">
        <v>820</v>
      </c>
      <c r="B1662" s="102" t="s">
        <v>1271</v>
      </c>
      <c r="C1662" s="103" t="s">
        <v>405</v>
      </c>
      <c r="D1662" s="102" t="s">
        <v>803</v>
      </c>
      <c r="E1662" s="103"/>
      <c r="F1662" s="102"/>
      <c r="G1662" s="102"/>
      <c r="H1662" s="102"/>
    </row>
    <row r="1664" spans="1:8" x14ac:dyDescent="0.3">
      <c r="A1664" s="102">
        <v>821</v>
      </c>
      <c r="B1664" s="102" t="s">
        <v>1271</v>
      </c>
      <c r="C1664" s="103" t="s">
        <v>1262</v>
      </c>
      <c r="D1664" s="102" t="s">
        <v>804</v>
      </c>
      <c r="E1664" s="103"/>
      <c r="F1664" s="102"/>
      <c r="G1664" s="102"/>
      <c r="H1664" s="102"/>
    </row>
    <row r="1666" spans="1:8" x14ac:dyDescent="0.3">
      <c r="A1666" s="97">
        <v>822</v>
      </c>
      <c r="B1666" s="96"/>
      <c r="C1666" s="98" t="s">
        <v>1262</v>
      </c>
      <c r="D1666" s="99" t="s">
        <v>805</v>
      </c>
      <c r="E1666" s="98" t="s">
        <v>241</v>
      </c>
      <c r="F1666" s="97">
        <v>136</v>
      </c>
      <c r="G1666" s="97">
        <v>174.7</v>
      </c>
      <c r="H1666" s="105">
        <v>23759.200000000001</v>
      </c>
    </row>
    <row r="1668" spans="1:8" x14ac:dyDescent="0.3">
      <c r="A1668" s="102">
        <v>823</v>
      </c>
      <c r="B1668" s="102" t="s">
        <v>1271</v>
      </c>
      <c r="C1668" s="103" t="s">
        <v>414</v>
      </c>
      <c r="D1668" s="102" t="s">
        <v>806</v>
      </c>
      <c r="E1668" s="103"/>
      <c r="F1668" s="102"/>
      <c r="G1668" s="102"/>
      <c r="H1668" s="102"/>
    </row>
    <row r="1670" spans="1:8" ht="27.6" x14ac:dyDescent="0.3">
      <c r="A1670" s="97">
        <v>824</v>
      </c>
      <c r="B1670" s="96"/>
      <c r="C1670" s="98" t="s">
        <v>1262</v>
      </c>
      <c r="D1670" s="99" t="s">
        <v>1337</v>
      </c>
      <c r="E1670" s="98" t="s">
        <v>241</v>
      </c>
      <c r="F1670" s="97">
        <v>11</v>
      </c>
      <c r="G1670" s="97">
        <v>366.1</v>
      </c>
      <c r="H1670" s="105">
        <v>4027.1</v>
      </c>
    </row>
    <row r="1672" spans="1:8" x14ac:dyDescent="0.3">
      <c r="A1672" s="102">
        <v>825</v>
      </c>
      <c r="B1672" s="102" t="s">
        <v>1271</v>
      </c>
      <c r="C1672" s="103" t="s">
        <v>807</v>
      </c>
      <c r="D1672" s="102" t="s">
        <v>808</v>
      </c>
      <c r="E1672" s="103"/>
      <c r="F1672" s="102"/>
      <c r="G1672" s="102"/>
      <c r="H1672" s="102"/>
    </row>
    <row r="1674" spans="1:8" x14ac:dyDescent="0.3">
      <c r="A1674" s="97">
        <v>826</v>
      </c>
      <c r="B1674" s="96"/>
      <c r="C1674" s="98" t="s">
        <v>1262</v>
      </c>
      <c r="D1674" s="99" t="s">
        <v>809</v>
      </c>
      <c r="E1674" s="98" t="s">
        <v>196</v>
      </c>
      <c r="F1674" s="97">
        <v>1</v>
      </c>
      <c r="G1674" s="105">
        <v>1850.98</v>
      </c>
      <c r="H1674" s="105">
        <v>1850.98</v>
      </c>
    </row>
    <row r="1677" spans="1:8" x14ac:dyDescent="0.3">
      <c r="A1677" s="102">
        <v>827</v>
      </c>
      <c r="B1677" s="102">
        <v>3</v>
      </c>
      <c r="C1677" s="103" t="s">
        <v>1262</v>
      </c>
      <c r="D1677" s="102" t="s">
        <v>810</v>
      </c>
      <c r="E1677" s="103" t="s">
        <v>1262</v>
      </c>
      <c r="F1677" s="102"/>
      <c r="G1677" s="102"/>
      <c r="H1677" s="104">
        <v>103815.16</v>
      </c>
    </row>
    <row r="1679" spans="1:8" x14ac:dyDescent="0.3">
      <c r="A1679" s="102">
        <v>828</v>
      </c>
      <c r="B1679" s="102" t="s">
        <v>1271</v>
      </c>
      <c r="C1679" s="103" t="s">
        <v>602</v>
      </c>
      <c r="D1679" s="102" t="s">
        <v>601</v>
      </c>
      <c r="E1679" s="103"/>
      <c r="F1679" s="102"/>
      <c r="G1679" s="102"/>
      <c r="H1679" s="102"/>
    </row>
    <row r="1681" spans="1:8" ht="41.4" x14ac:dyDescent="0.3">
      <c r="A1681" s="97">
        <v>829</v>
      </c>
      <c r="B1681" s="96"/>
      <c r="C1681" s="98" t="s">
        <v>603</v>
      </c>
      <c r="D1681" s="99" t="s">
        <v>1119</v>
      </c>
      <c r="E1681" s="98" t="s">
        <v>594</v>
      </c>
      <c r="F1681" s="97">
        <v>44</v>
      </c>
      <c r="G1681" s="105">
        <v>2281.14</v>
      </c>
      <c r="H1681" s="105">
        <v>100370.16</v>
      </c>
    </row>
    <row r="1683" spans="1:8" x14ac:dyDescent="0.3">
      <c r="A1683" s="97">
        <v>830</v>
      </c>
      <c r="B1683" s="96"/>
      <c r="C1683" s="98" t="s">
        <v>604</v>
      </c>
      <c r="D1683" s="99" t="s">
        <v>605</v>
      </c>
      <c r="E1683" s="98" t="s">
        <v>1332</v>
      </c>
      <c r="F1683" s="97">
        <v>500</v>
      </c>
      <c r="G1683" s="97">
        <v>6.89</v>
      </c>
      <c r="H1683" s="105">
        <v>3445</v>
      </c>
    </row>
    <row r="1686" spans="1:8" x14ac:dyDescent="0.3">
      <c r="A1686" s="102">
        <v>831</v>
      </c>
      <c r="B1686" s="102">
        <v>3</v>
      </c>
      <c r="C1686" s="103" t="s">
        <v>1262</v>
      </c>
      <c r="D1686" s="102" t="s">
        <v>1105</v>
      </c>
      <c r="E1686" s="103" t="s">
        <v>1262</v>
      </c>
      <c r="F1686" s="102"/>
      <c r="G1686" s="102"/>
      <c r="H1686" s="104">
        <v>226633.1</v>
      </c>
    </row>
    <row r="1688" spans="1:8" x14ac:dyDescent="0.3">
      <c r="A1688" s="102">
        <v>832</v>
      </c>
      <c r="B1688" s="102" t="s">
        <v>1271</v>
      </c>
      <c r="C1688" s="103" t="s">
        <v>1106</v>
      </c>
      <c r="D1688" s="102" t="s">
        <v>625</v>
      </c>
      <c r="E1688" s="103"/>
      <c r="F1688" s="102"/>
      <c r="G1688" s="102"/>
      <c r="H1688" s="102"/>
    </row>
    <row r="1690" spans="1:8" x14ac:dyDescent="0.3">
      <c r="A1690" s="102">
        <v>833</v>
      </c>
      <c r="B1690" s="102" t="s">
        <v>1271</v>
      </c>
      <c r="C1690" s="103" t="s">
        <v>626</v>
      </c>
      <c r="D1690" s="102" t="s">
        <v>627</v>
      </c>
      <c r="E1690" s="103"/>
      <c r="F1690" s="102"/>
      <c r="G1690" s="102"/>
      <c r="H1690" s="102"/>
    </row>
    <row r="1692" spans="1:8" x14ac:dyDescent="0.3">
      <c r="A1692" s="97">
        <v>834</v>
      </c>
      <c r="B1692" s="96"/>
      <c r="C1692" s="98" t="s">
        <v>1262</v>
      </c>
      <c r="D1692" s="99" t="s">
        <v>811</v>
      </c>
      <c r="E1692" s="98" t="s">
        <v>196</v>
      </c>
      <c r="F1692" s="97">
        <v>150</v>
      </c>
      <c r="G1692" s="97">
        <v>69.98</v>
      </c>
      <c r="H1692" s="105">
        <v>10497</v>
      </c>
    </row>
    <row r="1694" spans="1:8" x14ac:dyDescent="0.3">
      <c r="A1694" s="97">
        <v>835</v>
      </c>
      <c r="B1694" s="96"/>
      <c r="C1694" s="98" t="s">
        <v>629</v>
      </c>
      <c r="D1694" s="99" t="s">
        <v>630</v>
      </c>
      <c r="E1694" s="98" t="s">
        <v>53</v>
      </c>
      <c r="F1694" s="97">
        <v>150</v>
      </c>
      <c r="G1694" s="97">
        <v>15.97</v>
      </c>
      <c r="H1694" s="105">
        <v>2395.5</v>
      </c>
    </row>
    <row r="1696" spans="1:8" x14ac:dyDescent="0.3">
      <c r="A1696" s="102">
        <v>836</v>
      </c>
      <c r="B1696" s="102" t="s">
        <v>1271</v>
      </c>
      <c r="C1696" s="103" t="s">
        <v>631</v>
      </c>
      <c r="D1696" s="102" t="s">
        <v>812</v>
      </c>
      <c r="E1696" s="103"/>
      <c r="F1696" s="102"/>
      <c r="G1696" s="102"/>
      <c r="H1696" s="102"/>
    </row>
    <row r="1698" spans="1:8" ht="27.6" x14ac:dyDescent="0.3">
      <c r="A1698" s="97">
        <v>837</v>
      </c>
      <c r="B1698" s="96"/>
      <c r="C1698" s="98" t="s">
        <v>1262</v>
      </c>
      <c r="D1698" s="99" t="s">
        <v>1247</v>
      </c>
      <c r="E1698" s="98" t="s">
        <v>196</v>
      </c>
      <c r="F1698" s="97">
        <v>150</v>
      </c>
      <c r="G1698" s="97">
        <v>747.14</v>
      </c>
      <c r="H1698" s="105">
        <v>112071</v>
      </c>
    </row>
    <row r="1700" spans="1:8" ht="41.4" x14ac:dyDescent="0.3">
      <c r="A1700" s="97">
        <v>838</v>
      </c>
      <c r="B1700" s="96"/>
      <c r="C1700" s="98" t="s">
        <v>1262</v>
      </c>
      <c r="D1700" s="99" t="s">
        <v>1333</v>
      </c>
      <c r="E1700" s="98" t="s">
        <v>196</v>
      </c>
      <c r="F1700" s="97">
        <v>110</v>
      </c>
      <c r="G1700" s="97">
        <v>877.36</v>
      </c>
      <c r="H1700" s="105">
        <v>96509.6</v>
      </c>
    </row>
    <row r="1702" spans="1:8" x14ac:dyDescent="0.3">
      <c r="A1702" s="102">
        <v>839</v>
      </c>
      <c r="B1702" s="102" t="s">
        <v>1271</v>
      </c>
      <c r="C1702" s="103" t="s">
        <v>633</v>
      </c>
      <c r="D1702" s="102" t="s">
        <v>634</v>
      </c>
      <c r="E1702" s="103"/>
      <c r="F1702" s="102"/>
      <c r="G1702" s="102"/>
      <c r="H1702" s="102"/>
    </row>
    <row r="1704" spans="1:8" x14ac:dyDescent="0.3">
      <c r="A1704" s="97">
        <v>840</v>
      </c>
      <c r="B1704" s="96"/>
      <c r="C1704" s="98" t="s">
        <v>1262</v>
      </c>
      <c r="D1704" s="99" t="s">
        <v>635</v>
      </c>
      <c r="E1704" s="98" t="s">
        <v>53</v>
      </c>
      <c r="F1704" s="97">
        <v>480</v>
      </c>
      <c r="G1704" s="97">
        <v>10.75</v>
      </c>
      <c r="H1704" s="105">
        <v>5160</v>
      </c>
    </row>
    <row r="1707" spans="1:8" x14ac:dyDescent="0.3">
      <c r="A1707" s="102">
        <v>841</v>
      </c>
      <c r="B1707" s="102">
        <v>3</v>
      </c>
      <c r="C1707" s="103" t="s">
        <v>1262</v>
      </c>
      <c r="D1707" s="102" t="s">
        <v>1107</v>
      </c>
      <c r="E1707" s="103" t="s">
        <v>1262</v>
      </c>
      <c r="F1707" s="102"/>
      <c r="G1707" s="102"/>
      <c r="H1707" s="104">
        <v>32418.75</v>
      </c>
    </row>
    <row r="1709" spans="1:8" x14ac:dyDescent="0.3">
      <c r="A1709" s="102">
        <v>842</v>
      </c>
      <c r="B1709" s="102" t="s">
        <v>1271</v>
      </c>
      <c r="C1709" s="103" t="s">
        <v>1108</v>
      </c>
      <c r="D1709" s="102" t="s">
        <v>642</v>
      </c>
      <c r="E1709" s="103"/>
      <c r="F1709" s="102"/>
      <c r="G1709" s="102"/>
      <c r="H1709" s="102"/>
    </row>
    <row r="1711" spans="1:8" x14ac:dyDescent="0.3">
      <c r="A1711" s="102">
        <v>843</v>
      </c>
      <c r="B1711" s="102" t="s">
        <v>1271</v>
      </c>
      <c r="C1711" s="103" t="s">
        <v>643</v>
      </c>
      <c r="D1711" s="102" t="s">
        <v>644</v>
      </c>
      <c r="E1711" s="103"/>
      <c r="F1711" s="102"/>
      <c r="G1711" s="102"/>
      <c r="H1711" s="102"/>
    </row>
    <row r="1713" spans="1:8" x14ac:dyDescent="0.3">
      <c r="A1713" s="97">
        <v>844</v>
      </c>
      <c r="B1713" s="96"/>
      <c r="C1713" s="98" t="s">
        <v>1262</v>
      </c>
      <c r="D1713" s="99" t="s">
        <v>645</v>
      </c>
      <c r="E1713" s="98" t="s">
        <v>241</v>
      </c>
      <c r="F1713" s="97">
        <v>75</v>
      </c>
      <c r="G1713" s="97">
        <v>401.89</v>
      </c>
      <c r="H1713" s="105">
        <v>30141.75</v>
      </c>
    </row>
    <row r="1715" spans="1:8" x14ac:dyDescent="0.3">
      <c r="A1715" s="102">
        <v>845</v>
      </c>
      <c r="B1715" s="102" t="s">
        <v>1271</v>
      </c>
      <c r="C1715" s="103" t="s">
        <v>648</v>
      </c>
      <c r="D1715" s="102" t="s">
        <v>649</v>
      </c>
      <c r="E1715" s="103"/>
      <c r="F1715" s="102"/>
      <c r="G1715" s="102"/>
      <c r="H1715" s="102"/>
    </row>
    <row r="1717" spans="1:8" x14ac:dyDescent="0.3">
      <c r="A1717" s="97">
        <v>846</v>
      </c>
      <c r="B1717" s="96"/>
      <c r="C1717" s="98" t="s">
        <v>1262</v>
      </c>
      <c r="D1717" s="99" t="s">
        <v>813</v>
      </c>
      <c r="E1717" s="98" t="s">
        <v>63</v>
      </c>
      <c r="F1717" s="97">
        <v>4</v>
      </c>
      <c r="G1717" s="97">
        <v>269.5</v>
      </c>
      <c r="H1717" s="105">
        <v>1078</v>
      </c>
    </row>
    <row r="1719" spans="1:8" x14ac:dyDescent="0.3">
      <c r="A1719" s="97">
        <v>847</v>
      </c>
      <c r="B1719" s="96"/>
      <c r="C1719" s="98" t="s">
        <v>1262</v>
      </c>
      <c r="D1719" s="99" t="s">
        <v>814</v>
      </c>
      <c r="E1719" s="98" t="s">
        <v>63</v>
      </c>
      <c r="F1719" s="97">
        <v>2</v>
      </c>
      <c r="G1719" s="97">
        <v>599.5</v>
      </c>
      <c r="H1719" s="105">
        <v>1199</v>
      </c>
    </row>
    <row r="1722" spans="1:8" x14ac:dyDescent="0.3">
      <c r="A1722" s="102">
        <v>848</v>
      </c>
      <c r="B1722" s="102">
        <v>3</v>
      </c>
      <c r="C1722" s="103" t="s">
        <v>1262</v>
      </c>
      <c r="D1722" s="102" t="s">
        <v>1120</v>
      </c>
      <c r="E1722" s="103" t="s">
        <v>1262</v>
      </c>
      <c r="F1722" s="102"/>
      <c r="G1722" s="102"/>
      <c r="H1722" s="104">
        <v>8646703.2200000007</v>
      </c>
    </row>
    <row r="1724" spans="1:8" x14ac:dyDescent="0.3">
      <c r="A1724" s="102">
        <v>849</v>
      </c>
      <c r="B1724" s="102" t="s">
        <v>1271</v>
      </c>
      <c r="C1724" s="103" t="s">
        <v>1121</v>
      </c>
      <c r="D1724" s="102" t="s">
        <v>815</v>
      </c>
      <c r="E1724" s="103"/>
      <c r="F1724" s="102"/>
      <c r="G1724" s="102"/>
      <c r="H1724" s="102"/>
    </row>
    <row r="1726" spans="1:8" x14ac:dyDescent="0.3">
      <c r="A1726" s="102">
        <v>850</v>
      </c>
      <c r="B1726" s="102" t="s">
        <v>1271</v>
      </c>
      <c r="C1726" s="103" t="s">
        <v>816</v>
      </c>
      <c r="D1726" s="102" t="s">
        <v>817</v>
      </c>
      <c r="E1726" s="103"/>
      <c r="F1726" s="102"/>
      <c r="G1726" s="102"/>
      <c r="H1726" s="102"/>
    </row>
    <row r="1728" spans="1:8" ht="27.6" x14ac:dyDescent="0.3">
      <c r="A1728" s="102">
        <v>851</v>
      </c>
      <c r="B1728" s="102" t="s">
        <v>1271</v>
      </c>
      <c r="C1728" s="103" t="s">
        <v>1262</v>
      </c>
      <c r="D1728" s="102" t="s">
        <v>818</v>
      </c>
      <c r="E1728" s="103"/>
      <c r="F1728" s="102"/>
      <c r="G1728" s="102"/>
      <c r="H1728" s="102"/>
    </row>
    <row r="1730" spans="1:8" x14ac:dyDescent="0.3">
      <c r="A1730" s="97">
        <v>852</v>
      </c>
      <c r="B1730" s="96"/>
      <c r="C1730" s="98" t="s">
        <v>1262</v>
      </c>
      <c r="D1730" s="99" t="s">
        <v>819</v>
      </c>
      <c r="E1730" s="98" t="s">
        <v>196</v>
      </c>
      <c r="F1730" s="97">
        <v>560</v>
      </c>
      <c r="G1730" s="97">
        <v>96.69</v>
      </c>
      <c r="H1730" s="105">
        <v>54146.400000000001</v>
      </c>
    </row>
    <row r="1732" spans="1:8" x14ac:dyDescent="0.3">
      <c r="A1732" s="97">
        <v>853</v>
      </c>
      <c r="B1732" s="96"/>
      <c r="C1732" s="98" t="s">
        <v>1262</v>
      </c>
      <c r="D1732" s="99" t="s">
        <v>820</v>
      </c>
      <c r="E1732" s="98" t="s">
        <v>196</v>
      </c>
      <c r="F1732" s="97">
        <v>10</v>
      </c>
      <c r="G1732" s="97">
        <v>128.58000000000001</v>
      </c>
      <c r="H1732" s="105">
        <v>1285.8</v>
      </c>
    </row>
    <row r="1734" spans="1:8" ht="27.6" x14ac:dyDescent="0.3">
      <c r="A1734" s="97">
        <v>854</v>
      </c>
      <c r="B1734" s="96"/>
      <c r="C1734" s="98" t="s">
        <v>1262</v>
      </c>
      <c r="D1734" s="99" t="s">
        <v>821</v>
      </c>
      <c r="E1734" s="98" t="s">
        <v>196</v>
      </c>
      <c r="F1734" s="97">
        <v>10</v>
      </c>
      <c r="G1734" s="97">
        <v>311.70999999999998</v>
      </c>
      <c r="H1734" s="105">
        <v>3117.1</v>
      </c>
    </row>
    <row r="1736" spans="1:8" ht="41.4" x14ac:dyDescent="0.3">
      <c r="A1736" s="97">
        <v>855</v>
      </c>
      <c r="B1736" s="96"/>
      <c r="C1736" s="98" t="s">
        <v>1262</v>
      </c>
      <c r="D1736" s="99" t="s">
        <v>822</v>
      </c>
      <c r="E1736" s="98" t="s">
        <v>196</v>
      </c>
      <c r="F1736" s="97">
        <v>10</v>
      </c>
      <c r="G1736" s="97">
        <v>78.97</v>
      </c>
      <c r="H1736" s="97">
        <v>789.7</v>
      </c>
    </row>
    <row r="1738" spans="1:8" x14ac:dyDescent="0.3">
      <c r="A1738" s="97">
        <v>856</v>
      </c>
      <c r="B1738" s="96"/>
      <c r="C1738" s="98" t="s">
        <v>1262</v>
      </c>
      <c r="D1738" s="99" t="s">
        <v>823</v>
      </c>
      <c r="E1738" s="98" t="s">
        <v>196</v>
      </c>
      <c r="F1738" s="97">
        <v>10</v>
      </c>
      <c r="G1738" s="97">
        <v>588.84</v>
      </c>
      <c r="H1738" s="105">
        <v>5888.4</v>
      </c>
    </row>
    <row r="1740" spans="1:8" x14ac:dyDescent="0.3">
      <c r="A1740" s="102">
        <v>857</v>
      </c>
      <c r="B1740" s="102" t="s">
        <v>1271</v>
      </c>
      <c r="C1740" s="103" t="s">
        <v>824</v>
      </c>
      <c r="D1740" s="102" t="s">
        <v>825</v>
      </c>
      <c r="E1740" s="103"/>
      <c r="F1740" s="102"/>
      <c r="G1740" s="102"/>
      <c r="H1740" s="102"/>
    </row>
    <row r="1742" spans="1:8" x14ac:dyDescent="0.3">
      <c r="A1742" s="97">
        <v>858</v>
      </c>
      <c r="B1742" s="96"/>
      <c r="C1742" s="98" t="s">
        <v>1262</v>
      </c>
      <c r="D1742" s="99" t="s">
        <v>826</v>
      </c>
      <c r="E1742" s="98" t="s">
        <v>827</v>
      </c>
      <c r="F1742" s="97">
        <v>1</v>
      </c>
      <c r="G1742" s="105">
        <v>226379.11</v>
      </c>
      <c r="H1742" s="105">
        <v>226379.11</v>
      </c>
    </row>
    <row r="1744" spans="1:8" x14ac:dyDescent="0.3">
      <c r="A1744" s="97">
        <v>859</v>
      </c>
      <c r="B1744" s="96"/>
      <c r="C1744" s="98" t="s">
        <v>1262</v>
      </c>
      <c r="D1744" s="99" t="s">
        <v>828</v>
      </c>
      <c r="E1744" s="98" t="s">
        <v>827</v>
      </c>
      <c r="F1744" s="97">
        <v>1</v>
      </c>
      <c r="G1744" s="96"/>
      <c r="H1744" s="97" t="s">
        <v>1338</v>
      </c>
    </row>
    <row r="1746" spans="1:8" x14ac:dyDescent="0.3">
      <c r="A1746" s="102">
        <v>860</v>
      </c>
      <c r="B1746" s="102" t="s">
        <v>1271</v>
      </c>
      <c r="C1746" s="103" t="s">
        <v>829</v>
      </c>
      <c r="D1746" s="102" t="s">
        <v>830</v>
      </c>
      <c r="E1746" s="103"/>
      <c r="F1746" s="102"/>
      <c r="G1746" s="102"/>
      <c r="H1746" s="102"/>
    </row>
    <row r="1748" spans="1:8" x14ac:dyDescent="0.3">
      <c r="A1748" s="97">
        <v>861</v>
      </c>
      <c r="B1748" s="96"/>
      <c r="C1748" s="98" t="s">
        <v>1262</v>
      </c>
      <c r="D1748" s="99" t="s">
        <v>831</v>
      </c>
      <c r="E1748" s="98" t="s">
        <v>196</v>
      </c>
      <c r="F1748" s="97">
        <v>160</v>
      </c>
      <c r="G1748" s="97">
        <v>105.32</v>
      </c>
      <c r="H1748" s="105">
        <v>16851.2</v>
      </c>
    </row>
    <row r="1750" spans="1:8" x14ac:dyDescent="0.3">
      <c r="A1750" s="97">
        <v>862</v>
      </c>
      <c r="B1750" s="96"/>
      <c r="C1750" s="98" t="s">
        <v>1262</v>
      </c>
      <c r="D1750" s="99" t="s">
        <v>832</v>
      </c>
      <c r="E1750" s="98" t="s">
        <v>196</v>
      </c>
      <c r="F1750" s="97">
        <v>160</v>
      </c>
      <c r="G1750" s="97">
        <v>128.83000000000001</v>
      </c>
      <c r="H1750" s="105">
        <v>20612.8</v>
      </c>
    </row>
    <row r="1752" spans="1:8" x14ac:dyDescent="0.3">
      <c r="A1752" s="97">
        <v>863</v>
      </c>
      <c r="B1752" s="96"/>
      <c r="C1752" s="98" t="s">
        <v>833</v>
      </c>
      <c r="D1752" s="99" t="s">
        <v>834</v>
      </c>
      <c r="E1752" s="98" t="s">
        <v>196</v>
      </c>
      <c r="F1752" s="97">
        <v>300</v>
      </c>
      <c r="G1752" s="97">
        <v>144.66999999999999</v>
      </c>
      <c r="H1752" s="105">
        <v>43401</v>
      </c>
    </row>
    <row r="1754" spans="1:8" ht="41.4" x14ac:dyDescent="0.3">
      <c r="A1754" s="97">
        <v>864</v>
      </c>
      <c r="B1754" s="96"/>
      <c r="C1754" s="98" t="s">
        <v>835</v>
      </c>
      <c r="D1754" s="99" t="s">
        <v>836</v>
      </c>
      <c r="E1754" s="98" t="s">
        <v>260</v>
      </c>
      <c r="F1754" s="106">
        <v>5000</v>
      </c>
      <c r="G1754" s="97">
        <v>5.0199999999999996</v>
      </c>
      <c r="H1754" s="105">
        <v>25100</v>
      </c>
    </row>
    <row r="1756" spans="1:8" x14ac:dyDescent="0.3">
      <c r="A1756" s="97">
        <v>865</v>
      </c>
      <c r="B1756" s="96"/>
      <c r="C1756" s="98" t="s">
        <v>837</v>
      </c>
      <c r="D1756" s="99" t="s">
        <v>838</v>
      </c>
      <c r="E1756" s="98" t="s">
        <v>53</v>
      </c>
      <c r="F1756" s="97">
        <v>10</v>
      </c>
      <c r="G1756" s="97">
        <v>545.03</v>
      </c>
      <c r="H1756" s="105">
        <v>5450.3</v>
      </c>
    </row>
    <row r="1758" spans="1:8" x14ac:dyDescent="0.3">
      <c r="A1758" s="102">
        <v>866</v>
      </c>
      <c r="B1758" s="102" t="s">
        <v>1271</v>
      </c>
      <c r="C1758" s="103" t="s">
        <v>839</v>
      </c>
      <c r="D1758" s="102" t="s">
        <v>840</v>
      </c>
      <c r="E1758" s="103"/>
      <c r="F1758" s="102"/>
      <c r="G1758" s="102"/>
      <c r="H1758" s="102"/>
    </row>
    <row r="1760" spans="1:8" x14ac:dyDescent="0.3">
      <c r="A1760" s="97">
        <v>867</v>
      </c>
      <c r="B1760" s="96"/>
      <c r="C1760" s="98" t="s">
        <v>1262</v>
      </c>
      <c r="D1760" s="99" t="s">
        <v>841</v>
      </c>
      <c r="E1760" s="98" t="s">
        <v>196</v>
      </c>
      <c r="F1760" s="97">
        <v>240</v>
      </c>
      <c r="G1760" s="97">
        <v>57.43</v>
      </c>
      <c r="H1760" s="105">
        <v>13783.2</v>
      </c>
    </row>
    <row r="1762" spans="1:8" x14ac:dyDescent="0.3">
      <c r="A1762" s="97">
        <v>868</v>
      </c>
      <c r="B1762" s="96"/>
      <c r="C1762" s="98" t="s">
        <v>1262</v>
      </c>
      <c r="D1762" s="99" t="s">
        <v>842</v>
      </c>
      <c r="E1762" s="98" t="s">
        <v>196</v>
      </c>
      <c r="F1762" s="97">
        <v>10</v>
      </c>
      <c r="G1762" s="97">
        <v>101.74</v>
      </c>
      <c r="H1762" s="105">
        <v>1017.4</v>
      </c>
    </row>
    <row r="1764" spans="1:8" x14ac:dyDescent="0.3">
      <c r="A1764" s="97">
        <v>869</v>
      </c>
      <c r="B1764" s="96"/>
      <c r="C1764" s="98" t="s">
        <v>1262</v>
      </c>
      <c r="D1764" s="99" t="s">
        <v>843</v>
      </c>
      <c r="E1764" s="98" t="s">
        <v>196</v>
      </c>
      <c r="F1764" s="97">
        <v>20</v>
      </c>
      <c r="G1764" s="105">
        <v>1695.39</v>
      </c>
      <c r="H1764" s="105">
        <v>33907.800000000003</v>
      </c>
    </row>
    <row r="1766" spans="1:8" x14ac:dyDescent="0.3">
      <c r="A1766" s="97">
        <v>870</v>
      </c>
      <c r="B1766" s="96"/>
      <c r="C1766" s="98" t="s">
        <v>1262</v>
      </c>
      <c r="D1766" s="99" t="s">
        <v>844</v>
      </c>
      <c r="E1766" s="98" t="s">
        <v>196</v>
      </c>
      <c r="F1766" s="97">
        <v>20</v>
      </c>
      <c r="G1766" s="105">
        <v>1695.39</v>
      </c>
      <c r="H1766" s="105">
        <v>33907.800000000003</v>
      </c>
    </row>
    <row r="1768" spans="1:8" ht="41.4" x14ac:dyDescent="0.3">
      <c r="A1768" s="97">
        <v>1227</v>
      </c>
      <c r="B1768" s="96"/>
      <c r="C1768" s="98" t="s">
        <v>1339</v>
      </c>
      <c r="D1768" s="99" t="s">
        <v>1340</v>
      </c>
      <c r="E1768" s="98" t="s">
        <v>371</v>
      </c>
      <c r="F1768" s="97">
        <v>400</v>
      </c>
      <c r="G1768" s="97">
        <v>894.06</v>
      </c>
      <c r="H1768" s="105">
        <v>357624</v>
      </c>
    </row>
    <row r="1770" spans="1:8" x14ac:dyDescent="0.3">
      <c r="A1770" s="102">
        <v>871</v>
      </c>
      <c r="B1770" s="102" t="s">
        <v>1271</v>
      </c>
      <c r="C1770" s="103" t="s">
        <v>845</v>
      </c>
      <c r="D1770" s="102" t="s">
        <v>846</v>
      </c>
      <c r="E1770" s="103"/>
      <c r="F1770" s="102"/>
      <c r="G1770" s="102"/>
      <c r="H1770" s="102"/>
    </row>
    <row r="1772" spans="1:8" ht="27.6" x14ac:dyDescent="0.3">
      <c r="A1772" s="97">
        <v>872</v>
      </c>
      <c r="B1772" s="96"/>
      <c r="C1772" s="98" t="s">
        <v>1262</v>
      </c>
      <c r="D1772" s="99" t="s">
        <v>847</v>
      </c>
      <c r="E1772" s="98" t="s">
        <v>53</v>
      </c>
      <c r="F1772" s="97">
        <v>100</v>
      </c>
      <c r="G1772" s="97">
        <v>10.66</v>
      </c>
      <c r="H1772" s="105">
        <v>1066</v>
      </c>
    </row>
    <row r="1774" spans="1:8" ht="27.6" x14ac:dyDescent="0.3">
      <c r="A1774" s="97">
        <v>873</v>
      </c>
      <c r="B1774" s="96"/>
      <c r="C1774" s="98" t="s">
        <v>1262</v>
      </c>
      <c r="D1774" s="99" t="s">
        <v>848</v>
      </c>
      <c r="E1774" s="98" t="s">
        <v>53</v>
      </c>
      <c r="F1774" s="97">
        <v>200</v>
      </c>
      <c r="G1774" s="97">
        <v>10.66</v>
      </c>
      <c r="H1774" s="105">
        <v>2132</v>
      </c>
    </row>
    <row r="1776" spans="1:8" x14ac:dyDescent="0.3">
      <c r="A1776" s="97">
        <v>874</v>
      </c>
      <c r="B1776" s="96"/>
      <c r="C1776" s="98" t="s">
        <v>849</v>
      </c>
      <c r="D1776" s="99" t="s">
        <v>850</v>
      </c>
      <c r="E1776" s="98" t="s">
        <v>827</v>
      </c>
      <c r="F1776" s="97">
        <v>1</v>
      </c>
      <c r="G1776" s="105">
        <v>1462199.11</v>
      </c>
      <c r="H1776" s="105">
        <v>1462199.11</v>
      </c>
    </row>
    <row r="1778" spans="1:8" ht="27.6" x14ac:dyDescent="0.3">
      <c r="A1778" s="97">
        <v>875</v>
      </c>
      <c r="B1778" s="96"/>
      <c r="C1778" s="98" t="s">
        <v>851</v>
      </c>
      <c r="D1778" s="99" t="s">
        <v>852</v>
      </c>
      <c r="E1778" s="98" t="s">
        <v>63</v>
      </c>
      <c r="F1778" s="97">
        <v>88</v>
      </c>
      <c r="G1778" s="105">
        <v>14643.62</v>
      </c>
      <c r="H1778" s="105">
        <v>1288638.56</v>
      </c>
    </row>
    <row r="1780" spans="1:8" ht="41.4" x14ac:dyDescent="0.3">
      <c r="A1780" s="102">
        <v>876</v>
      </c>
      <c r="B1780" s="102" t="s">
        <v>1271</v>
      </c>
      <c r="C1780" s="103" t="s">
        <v>853</v>
      </c>
      <c r="D1780" s="102" t="s">
        <v>854</v>
      </c>
      <c r="E1780" s="103"/>
      <c r="F1780" s="102"/>
      <c r="G1780" s="102"/>
      <c r="H1780" s="102"/>
    </row>
    <row r="1782" spans="1:8" x14ac:dyDescent="0.3">
      <c r="A1782" s="102">
        <v>877</v>
      </c>
      <c r="B1782" s="102" t="s">
        <v>1271</v>
      </c>
      <c r="C1782" s="103" t="s">
        <v>1262</v>
      </c>
      <c r="D1782" s="102" t="s">
        <v>855</v>
      </c>
      <c r="E1782" s="103"/>
      <c r="F1782" s="102"/>
      <c r="G1782" s="102"/>
      <c r="H1782" s="102"/>
    </row>
    <row r="1784" spans="1:8" x14ac:dyDescent="0.3">
      <c r="A1784" s="97">
        <v>878</v>
      </c>
      <c r="B1784" s="96"/>
      <c r="C1784" s="98" t="s">
        <v>1262</v>
      </c>
      <c r="D1784" s="99" t="s">
        <v>856</v>
      </c>
      <c r="E1784" s="98" t="s">
        <v>241</v>
      </c>
      <c r="F1784" s="97">
        <v>680</v>
      </c>
      <c r="G1784" s="97">
        <v>934.63</v>
      </c>
      <c r="H1784" s="105">
        <v>635548.4</v>
      </c>
    </row>
    <row r="1787" spans="1:8" x14ac:dyDescent="0.3">
      <c r="A1787" s="97">
        <v>879</v>
      </c>
      <c r="B1787" s="96"/>
      <c r="C1787" s="98" t="s">
        <v>1262</v>
      </c>
      <c r="D1787" s="99" t="s">
        <v>857</v>
      </c>
      <c r="E1787" s="98" t="s">
        <v>241</v>
      </c>
      <c r="F1787" s="97">
        <v>100</v>
      </c>
      <c r="G1787" s="105">
        <v>1015.86</v>
      </c>
      <c r="H1787" s="105">
        <v>101586</v>
      </c>
    </row>
    <row r="1789" spans="1:8" x14ac:dyDescent="0.3">
      <c r="A1789" s="97">
        <v>880</v>
      </c>
      <c r="B1789" s="96"/>
      <c r="C1789" s="98" t="s">
        <v>1262</v>
      </c>
      <c r="D1789" s="99" t="s">
        <v>858</v>
      </c>
      <c r="E1789" s="98" t="s">
        <v>241</v>
      </c>
      <c r="F1789" s="97">
        <v>100</v>
      </c>
      <c r="G1789" s="105">
        <v>1105.32</v>
      </c>
      <c r="H1789" s="105">
        <v>110532</v>
      </c>
    </row>
    <row r="1791" spans="1:8" ht="41.4" x14ac:dyDescent="0.3">
      <c r="A1791" s="102">
        <v>881</v>
      </c>
      <c r="B1791" s="102" t="s">
        <v>1271</v>
      </c>
      <c r="C1791" s="103" t="s">
        <v>859</v>
      </c>
      <c r="D1791" s="102" t="s">
        <v>860</v>
      </c>
      <c r="E1791" s="103"/>
      <c r="F1791" s="102"/>
      <c r="G1791" s="102"/>
      <c r="H1791" s="102"/>
    </row>
    <row r="1793" spans="1:8" ht="27.6" x14ac:dyDescent="0.3">
      <c r="A1793" s="97">
        <v>882</v>
      </c>
      <c r="B1793" s="96"/>
      <c r="C1793" s="98" t="s">
        <v>1262</v>
      </c>
      <c r="D1793" s="99" t="s">
        <v>861</v>
      </c>
      <c r="E1793" s="98" t="s">
        <v>241</v>
      </c>
      <c r="F1793" s="97">
        <v>100</v>
      </c>
      <c r="G1793" s="105">
        <v>2076.96</v>
      </c>
      <c r="H1793" s="105">
        <v>207696</v>
      </c>
    </row>
    <row r="1795" spans="1:8" ht="27.6" x14ac:dyDescent="0.3">
      <c r="A1795" s="97">
        <v>883</v>
      </c>
      <c r="B1795" s="96"/>
      <c r="C1795" s="98" t="s">
        <v>862</v>
      </c>
      <c r="D1795" s="99" t="s">
        <v>863</v>
      </c>
      <c r="E1795" s="98" t="s">
        <v>1273</v>
      </c>
      <c r="F1795" s="97">
        <v>1</v>
      </c>
      <c r="G1795" s="105">
        <v>130000</v>
      </c>
      <c r="H1795" s="105">
        <v>130000</v>
      </c>
    </row>
    <row r="1797" spans="1:8" ht="27.6" x14ac:dyDescent="0.3">
      <c r="A1797" s="102">
        <v>884</v>
      </c>
      <c r="B1797" s="102" t="s">
        <v>1271</v>
      </c>
      <c r="C1797" s="103" t="s">
        <v>864</v>
      </c>
      <c r="D1797" s="102" t="s">
        <v>865</v>
      </c>
      <c r="E1797" s="103"/>
      <c r="F1797" s="102"/>
      <c r="G1797" s="102"/>
      <c r="H1797" s="102"/>
    </row>
    <row r="1799" spans="1:8" x14ac:dyDescent="0.3">
      <c r="A1799" s="97">
        <v>885</v>
      </c>
      <c r="B1799" s="96"/>
      <c r="C1799" s="98" t="s">
        <v>1262</v>
      </c>
      <c r="D1799" s="99" t="s">
        <v>866</v>
      </c>
      <c r="E1799" s="98" t="s">
        <v>241</v>
      </c>
      <c r="F1799" s="97">
        <v>50</v>
      </c>
      <c r="G1799" s="105">
        <v>3681.98</v>
      </c>
      <c r="H1799" s="105">
        <v>184099</v>
      </c>
    </row>
    <row r="1801" spans="1:8" ht="27.6" x14ac:dyDescent="0.3">
      <c r="A1801" s="97">
        <v>886</v>
      </c>
      <c r="B1801" s="96"/>
      <c r="C1801" s="98" t="s">
        <v>867</v>
      </c>
      <c r="D1801" s="99" t="s">
        <v>868</v>
      </c>
      <c r="E1801" s="98" t="s">
        <v>63</v>
      </c>
      <c r="F1801" s="97">
        <v>88</v>
      </c>
      <c r="G1801" s="105">
        <v>5008.3599999999997</v>
      </c>
      <c r="H1801" s="105">
        <v>440735.68</v>
      </c>
    </row>
    <row r="1803" spans="1:8" ht="27.6" x14ac:dyDescent="0.3">
      <c r="A1803" s="97">
        <v>887</v>
      </c>
      <c r="B1803" s="96"/>
      <c r="C1803" s="98" t="s">
        <v>869</v>
      </c>
      <c r="D1803" s="99" t="s">
        <v>870</v>
      </c>
      <c r="E1803" s="98" t="s">
        <v>241</v>
      </c>
      <c r="F1803" s="97">
        <v>680</v>
      </c>
      <c r="G1803" s="105">
        <v>1247.21</v>
      </c>
      <c r="H1803" s="105">
        <v>848102.8</v>
      </c>
    </row>
    <row r="1805" spans="1:8" x14ac:dyDescent="0.3">
      <c r="A1805" s="102">
        <v>888</v>
      </c>
      <c r="B1805" s="102" t="s">
        <v>1271</v>
      </c>
      <c r="C1805" s="103" t="s">
        <v>1341</v>
      </c>
      <c r="D1805" s="102" t="s">
        <v>871</v>
      </c>
      <c r="E1805" s="103"/>
      <c r="F1805" s="102"/>
      <c r="G1805" s="102"/>
      <c r="H1805" s="102"/>
    </row>
    <row r="1807" spans="1:8" x14ac:dyDescent="0.3">
      <c r="A1807" s="97">
        <v>889</v>
      </c>
      <c r="B1807" s="96"/>
      <c r="C1807" s="98" t="s">
        <v>1262</v>
      </c>
      <c r="D1807" s="99" t="s">
        <v>872</v>
      </c>
      <c r="E1807" s="98" t="s">
        <v>369</v>
      </c>
      <c r="F1807" s="97">
        <v>1</v>
      </c>
      <c r="G1807" s="105">
        <v>22323.25</v>
      </c>
      <c r="H1807" s="105">
        <v>22323.25</v>
      </c>
    </row>
    <row r="1809" spans="1:8" x14ac:dyDescent="0.3">
      <c r="A1809" s="97">
        <v>890</v>
      </c>
      <c r="B1809" s="96"/>
      <c r="C1809" s="98" t="s">
        <v>1262</v>
      </c>
      <c r="D1809" s="99" t="s">
        <v>1253</v>
      </c>
      <c r="E1809" s="98" t="s">
        <v>369</v>
      </c>
      <c r="F1809" s="97">
        <v>18</v>
      </c>
      <c r="G1809" s="105">
        <v>22323.25</v>
      </c>
      <c r="H1809" s="105">
        <v>401818.5</v>
      </c>
    </row>
    <row r="1811" spans="1:8" ht="27.6" x14ac:dyDescent="0.3">
      <c r="A1811" s="102">
        <v>891</v>
      </c>
      <c r="B1811" s="102" t="s">
        <v>1271</v>
      </c>
      <c r="C1811" s="103" t="s">
        <v>873</v>
      </c>
      <c r="D1811" s="102" t="s">
        <v>874</v>
      </c>
      <c r="E1811" s="103"/>
      <c r="F1811" s="102"/>
      <c r="G1811" s="102"/>
      <c r="H1811" s="102"/>
    </row>
    <row r="1813" spans="1:8" x14ac:dyDescent="0.3">
      <c r="A1813" s="97">
        <v>892</v>
      </c>
      <c r="B1813" s="96"/>
      <c r="C1813" s="98" t="s">
        <v>1262</v>
      </c>
      <c r="D1813" s="99" t="s">
        <v>875</v>
      </c>
      <c r="E1813" s="98" t="s">
        <v>196</v>
      </c>
      <c r="F1813" s="97">
        <v>200</v>
      </c>
      <c r="G1813" s="105">
        <v>3494.85</v>
      </c>
      <c r="H1813" s="105">
        <v>698970</v>
      </c>
    </row>
    <row r="1815" spans="1:8" x14ac:dyDescent="0.3">
      <c r="A1815" s="97">
        <v>893</v>
      </c>
      <c r="B1815" s="96"/>
      <c r="C1815" s="98" t="s">
        <v>876</v>
      </c>
      <c r="D1815" s="99" t="s">
        <v>877</v>
      </c>
      <c r="E1815" s="98" t="s">
        <v>196</v>
      </c>
      <c r="F1815" s="97">
        <v>200</v>
      </c>
      <c r="G1815" s="96"/>
      <c r="H1815" s="97" t="s">
        <v>1279</v>
      </c>
    </row>
    <row r="1817" spans="1:8" ht="27.6" x14ac:dyDescent="0.3">
      <c r="A1817" s="97">
        <v>894</v>
      </c>
      <c r="B1817" s="96"/>
      <c r="C1817" s="98" t="s">
        <v>878</v>
      </c>
      <c r="D1817" s="99" t="s">
        <v>1254</v>
      </c>
      <c r="E1817" s="98" t="s">
        <v>63</v>
      </c>
      <c r="F1817" s="97">
        <v>68</v>
      </c>
      <c r="G1817" s="97">
        <v>457.82</v>
      </c>
      <c r="H1817" s="105">
        <v>31131.759999999998</v>
      </c>
    </row>
    <row r="1819" spans="1:8" x14ac:dyDescent="0.3">
      <c r="A1819" s="102">
        <v>895</v>
      </c>
      <c r="B1819" s="102" t="s">
        <v>1271</v>
      </c>
      <c r="C1819" s="103" t="s">
        <v>1252</v>
      </c>
      <c r="D1819" s="102" t="s">
        <v>879</v>
      </c>
      <c r="E1819" s="103"/>
      <c r="F1819" s="102"/>
      <c r="G1819" s="102"/>
      <c r="H1819" s="102"/>
    </row>
    <row r="1821" spans="1:8" ht="55.2" x14ac:dyDescent="0.3">
      <c r="A1821" s="97">
        <v>896</v>
      </c>
      <c r="B1821" s="96"/>
      <c r="C1821" s="98" t="s">
        <v>1262</v>
      </c>
      <c r="D1821" s="99" t="s">
        <v>1255</v>
      </c>
      <c r="E1821" s="98" t="s">
        <v>63</v>
      </c>
      <c r="F1821" s="97">
        <v>1</v>
      </c>
      <c r="G1821" s="105">
        <v>33303.4</v>
      </c>
      <c r="H1821" s="105">
        <v>33303.4</v>
      </c>
    </row>
    <row r="1823" spans="1:8" ht="41.4" x14ac:dyDescent="0.3">
      <c r="A1823" s="97">
        <v>897</v>
      </c>
      <c r="B1823" s="96"/>
      <c r="C1823" s="98" t="s">
        <v>1262</v>
      </c>
      <c r="D1823" s="99" t="s">
        <v>880</v>
      </c>
      <c r="E1823" s="98" t="s">
        <v>241</v>
      </c>
      <c r="F1823" s="106">
        <v>2000</v>
      </c>
      <c r="G1823" s="97">
        <v>133.66999999999999</v>
      </c>
      <c r="H1823" s="105">
        <v>267340</v>
      </c>
    </row>
    <row r="1825" spans="1:8" ht="27.6" x14ac:dyDescent="0.3">
      <c r="A1825" s="97">
        <v>898</v>
      </c>
      <c r="B1825" s="96"/>
      <c r="C1825" s="98" t="s">
        <v>1262</v>
      </c>
      <c r="D1825" s="99" t="s">
        <v>881</v>
      </c>
      <c r="E1825" s="98" t="s">
        <v>241</v>
      </c>
      <c r="F1825" s="97">
        <v>680</v>
      </c>
      <c r="G1825" s="97">
        <v>606.64</v>
      </c>
      <c r="H1825" s="105">
        <v>412515.2</v>
      </c>
    </row>
    <row r="1827" spans="1:8" ht="27.6" x14ac:dyDescent="0.3">
      <c r="A1827" s="102">
        <v>899</v>
      </c>
      <c r="B1827" s="102" t="s">
        <v>1271</v>
      </c>
      <c r="C1827" s="103" t="s">
        <v>1262</v>
      </c>
      <c r="D1827" s="102" t="s">
        <v>882</v>
      </c>
      <c r="E1827" s="103"/>
      <c r="F1827" s="102"/>
      <c r="G1827" s="102"/>
      <c r="H1827" s="102"/>
    </row>
    <row r="1829" spans="1:8" x14ac:dyDescent="0.3">
      <c r="A1829" s="97">
        <v>900</v>
      </c>
      <c r="B1829" s="96"/>
      <c r="C1829" s="98" t="s">
        <v>1262</v>
      </c>
      <c r="D1829" s="99" t="s">
        <v>883</v>
      </c>
      <c r="E1829" s="98" t="s">
        <v>1342</v>
      </c>
      <c r="F1829" s="97">
        <v>15</v>
      </c>
      <c r="G1829" s="105">
        <v>5112.21</v>
      </c>
      <c r="H1829" s="105">
        <v>76683.149999999994</v>
      </c>
    </row>
    <row r="1831" spans="1:8" x14ac:dyDescent="0.3">
      <c r="A1831" s="102">
        <v>901</v>
      </c>
      <c r="B1831" s="102" t="s">
        <v>1271</v>
      </c>
      <c r="C1831" s="103" t="s">
        <v>884</v>
      </c>
      <c r="D1831" s="102" t="s">
        <v>885</v>
      </c>
      <c r="E1831" s="103"/>
      <c r="F1831" s="102"/>
      <c r="G1831" s="102"/>
      <c r="H1831" s="102"/>
    </row>
    <row r="1833" spans="1:8" x14ac:dyDescent="0.3">
      <c r="A1833" s="97">
        <v>902</v>
      </c>
      <c r="B1833" s="96"/>
      <c r="C1833" s="98" t="s">
        <v>1262</v>
      </c>
      <c r="D1833" s="99" t="s">
        <v>886</v>
      </c>
      <c r="E1833" s="98" t="s">
        <v>53</v>
      </c>
      <c r="F1833" s="97">
        <v>120</v>
      </c>
      <c r="G1833" s="105">
        <v>3725.17</v>
      </c>
      <c r="H1833" s="105">
        <v>447020.4</v>
      </c>
    </row>
    <row r="1836" spans="1:8" x14ac:dyDescent="0.3">
      <c r="A1836" s="102">
        <v>903</v>
      </c>
      <c r="B1836" s="102">
        <v>3</v>
      </c>
      <c r="C1836" s="103" t="s">
        <v>1262</v>
      </c>
      <c r="D1836" s="102" t="s">
        <v>1122</v>
      </c>
      <c r="E1836" s="103" t="s">
        <v>1262</v>
      </c>
      <c r="F1836" s="102"/>
      <c r="G1836" s="102"/>
      <c r="H1836" s="104">
        <v>995797.02</v>
      </c>
    </row>
    <row r="1838" spans="1:8" ht="27.6" x14ac:dyDescent="0.3">
      <c r="A1838" s="102">
        <v>904</v>
      </c>
      <c r="B1838" s="102" t="s">
        <v>1271</v>
      </c>
      <c r="C1838" s="103" t="s">
        <v>1123</v>
      </c>
      <c r="D1838" s="102" t="s">
        <v>887</v>
      </c>
      <c r="E1838" s="103"/>
      <c r="F1838" s="102"/>
      <c r="G1838" s="102"/>
      <c r="H1838" s="102"/>
    </row>
    <row r="1840" spans="1:8" x14ac:dyDescent="0.3">
      <c r="A1840" s="102">
        <v>905</v>
      </c>
      <c r="B1840" s="102" t="s">
        <v>1271</v>
      </c>
      <c r="C1840" s="103" t="s">
        <v>888</v>
      </c>
      <c r="D1840" s="102" t="s">
        <v>1343</v>
      </c>
      <c r="E1840" s="103"/>
      <c r="F1840" s="102"/>
      <c r="G1840" s="102"/>
      <c r="H1840" s="102"/>
    </row>
    <row r="1842" spans="1:8" x14ac:dyDescent="0.3">
      <c r="A1842" s="102">
        <v>906</v>
      </c>
      <c r="B1842" s="102" t="s">
        <v>1271</v>
      </c>
      <c r="C1842" s="103" t="s">
        <v>1262</v>
      </c>
      <c r="D1842" s="102" t="s">
        <v>889</v>
      </c>
      <c r="E1842" s="103"/>
      <c r="F1842" s="102"/>
      <c r="G1842" s="102"/>
      <c r="H1842" s="102"/>
    </row>
    <row r="1844" spans="1:8" x14ac:dyDescent="0.3">
      <c r="A1844" s="97">
        <v>907</v>
      </c>
      <c r="B1844" s="96"/>
      <c r="C1844" s="98" t="s">
        <v>1262</v>
      </c>
      <c r="D1844" s="99" t="s">
        <v>890</v>
      </c>
      <c r="E1844" s="98" t="s">
        <v>53</v>
      </c>
      <c r="F1844" s="97">
        <v>225</v>
      </c>
      <c r="G1844" s="97">
        <v>343.82</v>
      </c>
      <c r="H1844" s="105">
        <v>77359.5</v>
      </c>
    </row>
    <row r="1846" spans="1:8" x14ac:dyDescent="0.3">
      <c r="A1846" s="97">
        <v>908</v>
      </c>
      <c r="B1846" s="96"/>
      <c r="C1846" s="98" t="s">
        <v>1262</v>
      </c>
      <c r="D1846" s="99" t="s">
        <v>891</v>
      </c>
      <c r="E1846" s="98" t="s">
        <v>53</v>
      </c>
      <c r="F1846" s="97">
        <v>70</v>
      </c>
      <c r="G1846" s="97">
        <v>372.12</v>
      </c>
      <c r="H1846" s="105">
        <v>26048.400000000001</v>
      </c>
    </row>
    <row r="1848" spans="1:8" x14ac:dyDescent="0.3">
      <c r="A1848" s="97">
        <v>909</v>
      </c>
      <c r="B1848" s="96"/>
      <c r="C1848" s="98" t="s">
        <v>1262</v>
      </c>
      <c r="D1848" s="99" t="s">
        <v>892</v>
      </c>
      <c r="E1848" s="98" t="s">
        <v>53</v>
      </c>
      <c r="F1848" s="97">
        <v>50</v>
      </c>
      <c r="G1848" s="97">
        <v>410.03</v>
      </c>
      <c r="H1848" s="105">
        <v>20501.5</v>
      </c>
    </row>
    <row r="1850" spans="1:8" x14ac:dyDescent="0.3">
      <c r="A1850" s="97">
        <v>910</v>
      </c>
      <c r="B1850" s="96"/>
      <c r="C1850" s="98" t="s">
        <v>1262</v>
      </c>
      <c r="D1850" s="99" t="s">
        <v>893</v>
      </c>
      <c r="E1850" s="98" t="s">
        <v>53</v>
      </c>
      <c r="F1850" s="97">
        <v>25</v>
      </c>
      <c r="G1850" s="97">
        <v>343.82</v>
      </c>
      <c r="H1850" s="105">
        <v>8595.5</v>
      </c>
    </row>
    <row r="1852" spans="1:8" x14ac:dyDescent="0.3">
      <c r="A1852" s="102">
        <v>911</v>
      </c>
      <c r="B1852" s="102" t="s">
        <v>1271</v>
      </c>
      <c r="C1852" s="103" t="s">
        <v>1262</v>
      </c>
      <c r="D1852" s="102" t="s">
        <v>894</v>
      </c>
      <c r="E1852" s="103"/>
      <c r="F1852" s="102"/>
      <c r="G1852" s="102"/>
      <c r="H1852" s="102"/>
    </row>
    <row r="1854" spans="1:8" x14ac:dyDescent="0.3">
      <c r="A1854" s="97">
        <v>912</v>
      </c>
      <c r="B1854" s="96"/>
      <c r="C1854" s="98" t="s">
        <v>1262</v>
      </c>
      <c r="D1854" s="99" t="s">
        <v>895</v>
      </c>
      <c r="E1854" s="98" t="s">
        <v>53</v>
      </c>
      <c r="F1854" s="97">
        <v>85</v>
      </c>
      <c r="G1854" s="97">
        <v>372.12</v>
      </c>
      <c r="H1854" s="105">
        <v>31630.2</v>
      </c>
    </row>
    <row r="1856" spans="1:8" x14ac:dyDescent="0.3">
      <c r="A1856" s="97">
        <v>913</v>
      </c>
      <c r="B1856" s="96"/>
      <c r="C1856" s="98" t="s">
        <v>1262</v>
      </c>
      <c r="D1856" s="99" t="s">
        <v>896</v>
      </c>
      <c r="E1856" s="98" t="s">
        <v>53</v>
      </c>
      <c r="F1856" s="97">
        <v>55</v>
      </c>
      <c r="G1856" s="97">
        <v>371.32</v>
      </c>
      <c r="H1856" s="105">
        <v>20422.599999999999</v>
      </c>
    </row>
    <row r="1858" spans="1:8" x14ac:dyDescent="0.3">
      <c r="A1858" s="97">
        <v>914</v>
      </c>
      <c r="B1858" s="96"/>
      <c r="C1858" s="98" t="s">
        <v>1262</v>
      </c>
      <c r="D1858" s="99" t="s">
        <v>897</v>
      </c>
      <c r="E1858" s="98" t="s">
        <v>53</v>
      </c>
      <c r="F1858" s="97">
        <v>245</v>
      </c>
      <c r="G1858" s="97">
        <v>321.18</v>
      </c>
      <c r="H1858" s="105">
        <v>78689.100000000006</v>
      </c>
    </row>
    <row r="1860" spans="1:8" x14ac:dyDescent="0.3">
      <c r="A1860" s="97">
        <v>915</v>
      </c>
      <c r="B1860" s="96"/>
      <c r="C1860" s="98" t="s">
        <v>1262</v>
      </c>
      <c r="D1860" s="99" t="s">
        <v>898</v>
      </c>
      <c r="E1860" s="98" t="s">
        <v>53</v>
      </c>
      <c r="F1860" s="97">
        <v>50</v>
      </c>
      <c r="G1860" s="97">
        <v>410.03</v>
      </c>
      <c r="H1860" s="105">
        <v>20501.5</v>
      </c>
    </row>
    <row r="1862" spans="1:8" x14ac:dyDescent="0.3">
      <c r="A1862" s="102">
        <v>916</v>
      </c>
      <c r="B1862" s="102" t="s">
        <v>1271</v>
      </c>
      <c r="C1862" s="103" t="s">
        <v>899</v>
      </c>
      <c r="D1862" s="102" t="s">
        <v>900</v>
      </c>
      <c r="E1862" s="103"/>
      <c r="F1862" s="102"/>
      <c r="G1862" s="102"/>
      <c r="H1862" s="102"/>
    </row>
    <row r="1864" spans="1:8" x14ac:dyDescent="0.3">
      <c r="A1864" s="102">
        <v>917</v>
      </c>
      <c r="B1864" s="102" t="s">
        <v>1271</v>
      </c>
      <c r="C1864" s="103" t="s">
        <v>1262</v>
      </c>
      <c r="D1864" s="102" t="s">
        <v>901</v>
      </c>
      <c r="E1864" s="103"/>
      <c r="F1864" s="102"/>
      <c r="G1864" s="102"/>
      <c r="H1864" s="102"/>
    </row>
    <row r="1866" spans="1:8" x14ac:dyDescent="0.3">
      <c r="A1866" s="97">
        <v>918</v>
      </c>
      <c r="B1866" s="96"/>
      <c r="C1866" s="98" t="s">
        <v>1262</v>
      </c>
      <c r="D1866" s="99" t="s">
        <v>902</v>
      </c>
      <c r="E1866" s="98" t="s">
        <v>53</v>
      </c>
      <c r="F1866" s="97">
        <v>660</v>
      </c>
      <c r="G1866" s="97">
        <v>788.68</v>
      </c>
      <c r="H1866" s="105">
        <v>520528.8</v>
      </c>
    </row>
    <row r="1868" spans="1:8" x14ac:dyDescent="0.3">
      <c r="A1868" s="102">
        <v>919</v>
      </c>
      <c r="B1868" s="102" t="s">
        <v>1271</v>
      </c>
      <c r="C1868" s="103" t="s">
        <v>903</v>
      </c>
      <c r="D1868" s="102" t="s">
        <v>1344</v>
      </c>
      <c r="E1868" s="103"/>
      <c r="F1868" s="102"/>
      <c r="G1868" s="102"/>
      <c r="H1868" s="102"/>
    </row>
    <row r="1870" spans="1:8" x14ac:dyDescent="0.3">
      <c r="A1870" s="102">
        <v>920</v>
      </c>
      <c r="B1870" s="102" t="s">
        <v>1271</v>
      </c>
      <c r="C1870" s="103" t="s">
        <v>1262</v>
      </c>
      <c r="D1870" s="102" t="s">
        <v>889</v>
      </c>
      <c r="E1870" s="103"/>
      <c r="F1870" s="102"/>
      <c r="G1870" s="102"/>
      <c r="H1870" s="102"/>
    </row>
    <row r="1872" spans="1:8" x14ac:dyDescent="0.3">
      <c r="A1872" s="97">
        <v>921</v>
      </c>
      <c r="B1872" s="96"/>
      <c r="C1872" s="98" t="s">
        <v>1262</v>
      </c>
      <c r="D1872" s="99" t="s">
        <v>895</v>
      </c>
      <c r="E1872" s="98" t="s">
        <v>53</v>
      </c>
      <c r="F1872" s="97">
        <v>25</v>
      </c>
      <c r="G1872" s="97">
        <v>371.32</v>
      </c>
      <c r="H1872" s="105">
        <v>9283</v>
      </c>
    </row>
    <row r="1874" spans="1:8" x14ac:dyDescent="0.3">
      <c r="A1874" s="102">
        <v>922</v>
      </c>
      <c r="B1874" s="102" t="s">
        <v>1271</v>
      </c>
      <c r="C1874" s="103" t="s">
        <v>1262</v>
      </c>
      <c r="D1874" s="102" t="s">
        <v>894</v>
      </c>
      <c r="E1874" s="103"/>
      <c r="F1874" s="102"/>
      <c r="G1874" s="102"/>
      <c r="H1874" s="102"/>
    </row>
    <row r="1876" spans="1:8" x14ac:dyDescent="0.3">
      <c r="A1876" s="97">
        <v>923</v>
      </c>
      <c r="B1876" s="96"/>
      <c r="C1876" s="98" t="s">
        <v>1262</v>
      </c>
      <c r="D1876" s="99" t="s">
        <v>902</v>
      </c>
      <c r="E1876" s="98" t="s">
        <v>53</v>
      </c>
      <c r="F1876" s="97">
        <v>75</v>
      </c>
      <c r="G1876" s="97">
        <v>371.32</v>
      </c>
      <c r="H1876" s="105">
        <v>27849</v>
      </c>
    </row>
    <row r="1878" spans="1:8" x14ac:dyDescent="0.3">
      <c r="A1878" s="97">
        <v>924</v>
      </c>
      <c r="B1878" s="96"/>
      <c r="C1878" s="98" t="s">
        <v>1262</v>
      </c>
      <c r="D1878" s="99" t="s">
        <v>904</v>
      </c>
      <c r="E1878" s="98" t="s">
        <v>53</v>
      </c>
      <c r="F1878" s="97">
        <v>6</v>
      </c>
      <c r="G1878" s="97">
        <v>371.32</v>
      </c>
      <c r="H1878" s="105">
        <v>2227.92</v>
      </c>
    </row>
    <row r="1880" spans="1:8" x14ac:dyDescent="0.3">
      <c r="A1880" s="102">
        <v>925</v>
      </c>
      <c r="B1880" s="102" t="s">
        <v>1271</v>
      </c>
      <c r="C1880" s="103" t="s">
        <v>905</v>
      </c>
      <c r="D1880" s="102" t="s">
        <v>906</v>
      </c>
      <c r="E1880" s="103"/>
      <c r="F1880" s="102"/>
      <c r="G1880" s="102"/>
      <c r="H1880" s="102"/>
    </row>
    <row r="1882" spans="1:8" x14ac:dyDescent="0.3">
      <c r="A1882" s="97">
        <v>926</v>
      </c>
      <c r="B1882" s="96"/>
      <c r="C1882" s="98" t="s">
        <v>1262</v>
      </c>
      <c r="D1882" s="99" t="s">
        <v>907</v>
      </c>
      <c r="E1882" s="98" t="s">
        <v>241</v>
      </c>
      <c r="F1882" s="97">
        <v>750</v>
      </c>
      <c r="G1882" s="97">
        <v>202.88</v>
      </c>
      <c r="H1882" s="105">
        <v>152160</v>
      </c>
    </row>
    <row r="1885" spans="1:8" x14ac:dyDescent="0.3">
      <c r="A1885" s="102">
        <v>927</v>
      </c>
      <c r="B1885" s="102">
        <v>3</v>
      </c>
      <c r="C1885" s="103" t="s">
        <v>1262</v>
      </c>
      <c r="D1885" s="102" t="s">
        <v>1124</v>
      </c>
      <c r="E1885" s="103" t="s">
        <v>1262</v>
      </c>
      <c r="F1885" s="102"/>
      <c r="G1885" s="102"/>
      <c r="H1885" s="104">
        <v>1313189.9099999999</v>
      </c>
    </row>
    <row r="1887" spans="1:8" x14ac:dyDescent="0.3">
      <c r="A1887" s="102">
        <v>928</v>
      </c>
      <c r="B1887" s="102" t="s">
        <v>1271</v>
      </c>
      <c r="C1887" s="103" t="s">
        <v>1125</v>
      </c>
      <c r="D1887" s="102" t="s">
        <v>908</v>
      </c>
      <c r="E1887" s="103"/>
      <c r="F1887" s="102"/>
      <c r="G1887" s="102"/>
      <c r="H1887" s="102"/>
    </row>
    <row r="1889" spans="1:8" x14ac:dyDescent="0.3">
      <c r="A1889" s="102">
        <v>929</v>
      </c>
      <c r="B1889" s="102" t="s">
        <v>1271</v>
      </c>
      <c r="C1889" s="103" t="s">
        <v>909</v>
      </c>
      <c r="D1889" s="102" t="s">
        <v>910</v>
      </c>
      <c r="E1889" s="103"/>
      <c r="F1889" s="102"/>
      <c r="G1889" s="102"/>
      <c r="H1889" s="102"/>
    </row>
    <row r="1891" spans="1:8" x14ac:dyDescent="0.3">
      <c r="A1891" s="102">
        <v>930</v>
      </c>
      <c r="B1891" s="102" t="s">
        <v>1271</v>
      </c>
      <c r="C1891" s="103" t="s">
        <v>1262</v>
      </c>
      <c r="D1891" s="102" t="s">
        <v>911</v>
      </c>
      <c r="E1891" s="103"/>
      <c r="F1891" s="102"/>
      <c r="G1891" s="102"/>
      <c r="H1891" s="102"/>
    </row>
    <row r="1893" spans="1:8" x14ac:dyDescent="0.3">
      <c r="A1893" s="97">
        <v>931</v>
      </c>
      <c r="B1893" s="96"/>
      <c r="C1893" s="98" t="s">
        <v>1262</v>
      </c>
      <c r="D1893" s="99" t="s">
        <v>914</v>
      </c>
      <c r="E1893" s="98" t="s">
        <v>369</v>
      </c>
      <c r="F1893" s="97">
        <v>25</v>
      </c>
      <c r="G1893" s="105">
        <v>12860.91</v>
      </c>
      <c r="H1893" s="105">
        <v>321522.75</v>
      </c>
    </row>
    <row r="1895" spans="1:8" x14ac:dyDescent="0.3">
      <c r="A1895" s="102">
        <v>932</v>
      </c>
      <c r="B1895" s="102" t="s">
        <v>1271</v>
      </c>
      <c r="C1895" s="103" t="s">
        <v>1262</v>
      </c>
      <c r="D1895" s="102" t="s">
        <v>912</v>
      </c>
      <c r="E1895" s="103"/>
      <c r="F1895" s="102"/>
      <c r="G1895" s="102"/>
      <c r="H1895" s="102"/>
    </row>
    <row r="1897" spans="1:8" x14ac:dyDescent="0.3">
      <c r="A1897" s="97">
        <v>933</v>
      </c>
      <c r="B1897" s="96"/>
      <c r="C1897" s="98" t="s">
        <v>1262</v>
      </c>
      <c r="D1897" s="99" t="s">
        <v>913</v>
      </c>
      <c r="E1897" s="98" t="s">
        <v>369</v>
      </c>
      <c r="F1897" s="97">
        <v>1</v>
      </c>
      <c r="G1897" s="105">
        <v>12860.91</v>
      </c>
      <c r="H1897" s="105">
        <v>12860.91</v>
      </c>
    </row>
    <row r="1899" spans="1:8" x14ac:dyDescent="0.3">
      <c r="A1899" s="97">
        <v>934</v>
      </c>
      <c r="B1899" s="96"/>
      <c r="C1899" s="98" t="s">
        <v>1262</v>
      </c>
      <c r="D1899" s="99" t="s">
        <v>914</v>
      </c>
      <c r="E1899" s="98" t="s">
        <v>369</v>
      </c>
      <c r="F1899" s="97">
        <v>6</v>
      </c>
      <c r="G1899" s="105">
        <v>12860.91</v>
      </c>
      <c r="H1899" s="105">
        <v>77165.460000000006</v>
      </c>
    </row>
    <row r="1901" spans="1:8" x14ac:dyDescent="0.3">
      <c r="A1901" s="102">
        <v>935</v>
      </c>
      <c r="B1901" s="102" t="s">
        <v>1271</v>
      </c>
      <c r="C1901" s="103" t="s">
        <v>1262</v>
      </c>
      <c r="D1901" s="102" t="s">
        <v>915</v>
      </c>
      <c r="E1901" s="103"/>
      <c r="F1901" s="102"/>
      <c r="G1901" s="102"/>
      <c r="H1901" s="102"/>
    </row>
    <row r="1903" spans="1:8" x14ac:dyDescent="0.3">
      <c r="A1903" s="97">
        <v>936</v>
      </c>
      <c r="B1903" s="96"/>
      <c r="C1903" s="98" t="s">
        <v>1262</v>
      </c>
      <c r="D1903" s="99" t="s">
        <v>914</v>
      </c>
      <c r="E1903" s="98" t="s">
        <v>369</v>
      </c>
      <c r="F1903" s="97">
        <v>5</v>
      </c>
      <c r="G1903" s="105">
        <v>12860.91</v>
      </c>
      <c r="H1903" s="105">
        <v>64304.55</v>
      </c>
    </row>
    <row r="1905" spans="1:8" x14ac:dyDescent="0.3">
      <c r="A1905" s="102">
        <v>937</v>
      </c>
      <c r="B1905" s="102" t="s">
        <v>1271</v>
      </c>
      <c r="C1905" s="103" t="s">
        <v>1262</v>
      </c>
      <c r="D1905" s="102" t="s">
        <v>916</v>
      </c>
      <c r="E1905" s="103"/>
      <c r="F1905" s="102"/>
      <c r="G1905" s="102"/>
      <c r="H1905" s="102"/>
    </row>
    <row r="1907" spans="1:8" x14ac:dyDescent="0.3">
      <c r="A1907" s="97">
        <v>938</v>
      </c>
      <c r="B1907" s="96"/>
      <c r="C1907" s="98" t="s">
        <v>1262</v>
      </c>
      <c r="D1907" s="99" t="s">
        <v>914</v>
      </c>
      <c r="E1907" s="98" t="s">
        <v>369</v>
      </c>
      <c r="F1907" s="97">
        <v>55</v>
      </c>
      <c r="G1907" s="105">
        <v>12860.91</v>
      </c>
      <c r="H1907" s="105">
        <v>707350.05</v>
      </c>
    </row>
    <row r="1909" spans="1:8" x14ac:dyDescent="0.3">
      <c r="A1909" s="102">
        <v>939</v>
      </c>
      <c r="B1909" s="102" t="s">
        <v>1271</v>
      </c>
      <c r="C1909" s="103" t="s">
        <v>1262</v>
      </c>
      <c r="D1909" s="102" t="s">
        <v>917</v>
      </c>
      <c r="E1909" s="103"/>
      <c r="F1909" s="102"/>
      <c r="G1909" s="102"/>
      <c r="H1909" s="102"/>
    </row>
    <row r="1911" spans="1:8" x14ac:dyDescent="0.3">
      <c r="A1911" s="97">
        <v>940</v>
      </c>
      <c r="B1911" s="96"/>
      <c r="C1911" s="98" t="s">
        <v>1262</v>
      </c>
      <c r="D1911" s="99" t="s">
        <v>913</v>
      </c>
      <c r="E1911" s="98" t="s">
        <v>369</v>
      </c>
      <c r="F1911" s="97">
        <v>1</v>
      </c>
      <c r="G1911" s="105">
        <v>12860.91</v>
      </c>
      <c r="H1911" s="105">
        <v>12860.91</v>
      </c>
    </row>
    <row r="1913" spans="1:8" x14ac:dyDescent="0.3">
      <c r="A1913" s="97">
        <v>941</v>
      </c>
      <c r="B1913" s="96"/>
      <c r="C1913" s="98" t="s">
        <v>1262</v>
      </c>
      <c r="D1913" s="99" t="s">
        <v>914</v>
      </c>
      <c r="E1913" s="98" t="s">
        <v>369</v>
      </c>
      <c r="F1913" s="97">
        <v>2</v>
      </c>
      <c r="G1913" s="105">
        <v>12860.91</v>
      </c>
      <c r="H1913" s="105">
        <v>25721.82</v>
      </c>
    </row>
    <row r="1915" spans="1:8" x14ac:dyDescent="0.3">
      <c r="A1915" s="102">
        <v>942</v>
      </c>
      <c r="B1915" s="102" t="s">
        <v>1271</v>
      </c>
      <c r="C1915" s="103" t="s">
        <v>1262</v>
      </c>
      <c r="D1915" s="102" t="s">
        <v>918</v>
      </c>
      <c r="E1915" s="103"/>
      <c r="F1915" s="102"/>
      <c r="G1915" s="102"/>
      <c r="H1915" s="102"/>
    </row>
    <row r="1917" spans="1:8" x14ac:dyDescent="0.3">
      <c r="A1917" s="97">
        <v>943</v>
      </c>
      <c r="B1917" s="96"/>
      <c r="C1917" s="98" t="s">
        <v>1262</v>
      </c>
      <c r="D1917" s="99" t="s">
        <v>914</v>
      </c>
      <c r="E1917" s="98" t="s">
        <v>369</v>
      </c>
      <c r="F1917" s="97">
        <v>2</v>
      </c>
      <c r="G1917" s="105">
        <v>12860.91</v>
      </c>
      <c r="H1917" s="105">
        <v>25721.82</v>
      </c>
    </row>
    <row r="1919" spans="1:8" x14ac:dyDescent="0.3">
      <c r="A1919" s="102">
        <v>944</v>
      </c>
      <c r="B1919" s="102" t="s">
        <v>1271</v>
      </c>
      <c r="C1919" s="103" t="s">
        <v>1262</v>
      </c>
      <c r="D1919" s="102" t="s">
        <v>919</v>
      </c>
      <c r="E1919" s="103"/>
      <c r="F1919" s="102"/>
      <c r="G1919" s="102"/>
      <c r="H1919" s="102"/>
    </row>
    <row r="1921" spans="1:8" x14ac:dyDescent="0.3">
      <c r="A1921" s="97">
        <v>945</v>
      </c>
      <c r="B1921" s="96"/>
      <c r="C1921" s="98" t="s">
        <v>1262</v>
      </c>
      <c r="D1921" s="99" t="s">
        <v>913</v>
      </c>
      <c r="E1921" s="98" t="s">
        <v>369</v>
      </c>
      <c r="F1921" s="97">
        <v>1</v>
      </c>
      <c r="G1921" s="105">
        <v>12860.91</v>
      </c>
      <c r="H1921" s="105">
        <v>12860.91</v>
      </c>
    </row>
    <row r="1923" spans="1:8" x14ac:dyDescent="0.3">
      <c r="A1923" s="97">
        <v>946</v>
      </c>
      <c r="B1923" s="96"/>
      <c r="C1923" s="98" t="s">
        <v>1262</v>
      </c>
      <c r="D1923" s="99" t="s">
        <v>914</v>
      </c>
      <c r="E1923" s="98" t="s">
        <v>369</v>
      </c>
      <c r="F1923" s="97">
        <v>3</v>
      </c>
      <c r="G1923" s="105">
        <v>12860.91</v>
      </c>
      <c r="H1923" s="105">
        <v>38582.730000000003</v>
      </c>
    </row>
    <row r="1925" spans="1:8" x14ac:dyDescent="0.3">
      <c r="A1925" s="102">
        <v>947</v>
      </c>
      <c r="B1925" s="102" t="s">
        <v>1271</v>
      </c>
      <c r="C1925" s="103" t="s">
        <v>1262</v>
      </c>
      <c r="D1925" s="102" t="s">
        <v>920</v>
      </c>
      <c r="E1925" s="103"/>
      <c r="F1925" s="102"/>
      <c r="G1925" s="102"/>
      <c r="H1925" s="102"/>
    </row>
    <row r="1927" spans="1:8" x14ac:dyDescent="0.3">
      <c r="A1927" s="97">
        <v>948</v>
      </c>
      <c r="B1927" s="96"/>
      <c r="C1927" s="98" t="s">
        <v>1262</v>
      </c>
      <c r="D1927" s="99" t="s">
        <v>921</v>
      </c>
      <c r="E1927" s="98" t="s">
        <v>371</v>
      </c>
      <c r="F1927" s="97">
        <v>900</v>
      </c>
      <c r="G1927" s="97">
        <v>15.82</v>
      </c>
      <c r="H1927" s="105">
        <v>14238</v>
      </c>
    </row>
    <row r="1930" spans="1:8" x14ac:dyDescent="0.3">
      <c r="A1930" s="102">
        <v>949</v>
      </c>
      <c r="B1930" s="102">
        <v>3</v>
      </c>
      <c r="C1930" s="103" t="s">
        <v>1262</v>
      </c>
      <c r="D1930" s="102" t="s">
        <v>1126</v>
      </c>
      <c r="E1930" s="103" t="s">
        <v>1262</v>
      </c>
      <c r="F1930" s="102"/>
      <c r="G1930" s="102"/>
      <c r="H1930" s="104">
        <v>2862246.9</v>
      </c>
    </row>
    <row r="1932" spans="1:8" x14ac:dyDescent="0.3">
      <c r="A1932" s="102">
        <v>950</v>
      </c>
      <c r="B1932" s="102" t="s">
        <v>1271</v>
      </c>
      <c r="C1932" s="103" t="s">
        <v>1127</v>
      </c>
      <c r="D1932" s="102" t="s">
        <v>922</v>
      </c>
      <c r="E1932" s="103"/>
      <c r="F1932" s="102"/>
      <c r="G1932" s="102"/>
      <c r="H1932" s="102"/>
    </row>
    <row r="1934" spans="1:8" x14ac:dyDescent="0.3">
      <c r="A1934" s="102">
        <v>951</v>
      </c>
      <c r="B1934" s="102" t="s">
        <v>1271</v>
      </c>
      <c r="C1934" s="103" t="s">
        <v>923</v>
      </c>
      <c r="D1934" s="102" t="s">
        <v>924</v>
      </c>
      <c r="E1934" s="103"/>
      <c r="F1934" s="102"/>
      <c r="G1934" s="102"/>
      <c r="H1934" s="102"/>
    </row>
    <row r="1936" spans="1:8" x14ac:dyDescent="0.3">
      <c r="A1936" s="102">
        <v>952</v>
      </c>
      <c r="B1936" s="102" t="s">
        <v>1271</v>
      </c>
      <c r="C1936" s="103" t="s">
        <v>1262</v>
      </c>
      <c r="D1936" s="102" t="s">
        <v>925</v>
      </c>
      <c r="E1936" s="103"/>
      <c r="F1936" s="102"/>
      <c r="G1936" s="102"/>
      <c r="H1936" s="102"/>
    </row>
    <row r="1938" spans="1:8" x14ac:dyDescent="0.3">
      <c r="A1938" s="97">
        <v>953</v>
      </c>
      <c r="B1938" s="96"/>
      <c r="C1938" s="98" t="s">
        <v>1262</v>
      </c>
      <c r="D1938" s="99" t="s">
        <v>926</v>
      </c>
      <c r="E1938" s="98" t="s">
        <v>196</v>
      </c>
      <c r="F1938" s="97">
        <v>245</v>
      </c>
      <c r="G1938" s="105">
        <v>1748.27</v>
      </c>
      <c r="H1938" s="105">
        <v>428326.15</v>
      </c>
    </row>
    <row r="1940" spans="1:8" x14ac:dyDescent="0.3">
      <c r="A1940" s="97">
        <v>954</v>
      </c>
      <c r="B1940" s="96"/>
      <c r="C1940" s="98" t="s">
        <v>1262</v>
      </c>
      <c r="D1940" s="99" t="s">
        <v>927</v>
      </c>
      <c r="E1940" s="98" t="s">
        <v>196</v>
      </c>
      <c r="F1940" s="97">
        <v>55</v>
      </c>
      <c r="G1940" s="105">
        <v>1812</v>
      </c>
      <c r="H1940" s="105">
        <v>99660</v>
      </c>
    </row>
    <row r="1942" spans="1:8" x14ac:dyDescent="0.3">
      <c r="A1942" s="97">
        <v>955</v>
      </c>
      <c r="B1942" s="96"/>
      <c r="C1942" s="98" t="s">
        <v>1262</v>
      </c>
      <c r="D1942" s="99" t="s">
        <v>928</v>
      </c>
      <c r="E1942" s="98" t="s">
        <v>196</v>
      </c>
      <c r="F1942" s="97">
        <v>20</v>
      </c>
      <c r="G1942" s="105">
        <v>1812</v>
      </c>
      <c r="H1942" s="105">
        <v>36240</v>
      </c>
    </row>
    <row r="1944" spans="1:8" x14ac:dyDescent="0.3">
      <c r="A1944" s="97">
        <v>956</v>
      </c>
      <c r="B1944" s="96"/>
      <c r="C1944" s="98" t="s">
        <v>1262</v>
      </c>
      <c r="D1944" s="99" t="s">
        <v>929</v>
      </c>
      <c r="E1944" s="98" t="s">
        <v>196</v>
      </c>
      <c r="F1944" s="97">
        <v>90</v>
      </c>
      <c r="G1944" s="105">
        <v>1812</v>
      </c>
      <c r="H1944" s="105">
        <v>163080</v>
      </c>
    </row>
    <row r="1946" spans="1:8" x14ac:dyDescent="0.3">
      <c r="A1946" s="97">
        <v>957</v>
      </c>
      <c r="B1946" s="96"/>
      <c r="C1946" s="98" t="s">
        <v>1262</v>
      </c>
      <c r="D1946" s="99" t="s">
        <v>930</v>
      </c>
      <c r="E1946" s="98" t="s">
        <v>196</v>
      </c>
      <c r="F1946" s="97">
        <v>410</v>
      </c>
      <c r="G1946" s="105">
        <v>2019.4</v>
      </c>
      <c r="H1946" s="105">
        <v>827954</v>
      </c>
    </row>
    <row r="1948" spans="1:8" x14ac:dyDescent="0.3">
      <c r="A1948" s="97">
        <v>958</v>
      </c>
      <c r="B1948" s="96"/>
      <c r="C1948" s="98" t="s">
        <v>1262</v>
      </c>
      <c r="D1948" s="99" t="s">
        <v>931</v>
      </c>
      <c r="E1948" s="98" t="s">
        <v>196</v>
      </c>
      <c r="F1948" s="97">
        <v>20</v>
      </c>
      <c r="G1948" s="105">
        <v>1933.82</v>
      </c>
      <c r="H1948" s="105">
        <v>38676.400000000001</v>
      </c>
    </row>
    <row r="1950" spans="1:8" x14ac:dyDescent="0.3">
      <c r="A1950" s="97">
        <v>959</v>
      </c>
      <c r="B1950" s="96"/>
      <c r="C1950" s="98" t="s">
        <v>1262</v>
      </c>
      <c r="D1950" s="99" t="s">
        <v>932</v>
      </c>
      <c r="E1950" s="98" t="s">
        <v>196</v>
      </c>
      <c r="F1950" s="97">
        <v>55</v>
      </c>
      <c r="G1950" s="105">
        <v>2129.91</v>
      </c>
      <c r="H1950" s="105">
        <v>117145.05</v>
      </c>
    </row>
    <row r="1952" spans="1:8" x14ac:dyDescent="0.3">
      <c r="A1952" s="102">
        <v>960</v>
      </c>
      <c r="B1952" s="102" t="s">
        <v>1271</v>
      </c>
      <c r="C1952" s="103" t="s">
        <v>1262</v>
      </c>
      <c r="D1952" s="102" t="s">
        <v>933</v>
      </c>
      <c r="E1952" s="103"/>
      <c r="F1952" s="102"/>
      <c r="G1952" s="102"/>
      <c r="H1952" s="102"/>
    </row>
    <row r="1954" spans="1:8" x14ac:dyDescent="0.3">
      <c r="A1954" s="97">
        <v>961</v>
      </c>
      <c r="B1954" s="96"/>
      <c r="C1954" s="98" t="s">
        <v>1262</v>
      </c>
      <c r="D1954" s="99" t="s">
        <v>934</v>
      </c>
      <c r="E1954" s="98" t="s">
        <v>196</v>
      </c>
      <c r="F1954" s="97">
        <v>25</v>
      </c>
      <c r="G1954" s="105">
        <v>2031.86</v>
      </c>
      <c r="H1954" s="105">
        <v>50796.5</v>
      </c>
    </row>
    <row r="1956" spans="1:8" x14ac:dyDescent="0.3">
      <c r="A1956" s="102">
        <v>962</v>
      </c>
      <c r="B1956" s="102" t="s">
        <v>1271</v>
      </c>
      <c r="C1956" s="103" t="s">
        <v>935</v>
      </c>
      <c r="D1956" s="102" t="s">
        <v>936</v>
      </c>
      <c r="E1956" s="103"/>
      <c r="F1956" s="102"/>
      <c r="G1956" s="102"/>
      <c r="H1956" s="102"/>
    </row>
    <row r="1958" spans="1:8" x14ac:dyDescent="0.3">
      <c r="A1958" s="102">
        <v>963</v>
      </c>
      <c r="B1958" s="102" t="s">
        <v>1271</v>
      </c>
      <c r="C1958" s="103" t="s">
        <v>1262</v>
      </c>
      <c r="D1958" s="102" t="s">
        <v>937</v>
      </c>
      <c r="E1958" s="103"/>
      <c r="F1958" s="102"/>
      <c r="G1958" s="102"/>
      <c r="H1958" s="102"/>
    </row>
    <row r="1960" spans="1:8" x14ac:dyDescent="0.3">
      <c r="A1960" s="97">
        <v>964</v>
      </c>
      <c r="B1960" s="96"/>
      <c r="C1960" s="98" t="s">
        <v>1262</v>
      </c>
      <c r="D1960" s="99" t="s">
        <v>938</v>
      </c>
      <c r="E1960" s="98" t="s">
        <v>196</v>
      </c>
      <c r="F1960" s="97">
        <v>100</v>
      </c>
      <c r="G1960" s="105">
        <v>1566.54</v>
      </c>
      <c r="H1960" s="105">
        <v>156654</v>
      </c>
    </row>
    <row r="1962" spans="1:8" x14ac:dyDescent="0.3">
      <c r="A1962" s="102">
        <v>965</v>
      </c>
      <c r="B1962" s="102" t="s">
        <v>1271</v>
      </c>
      <c r="C1962" s="103" t="s">
        <v>1262</v>
      </c>
      <c r="D1962" s="102" t="s">
        <v>939</v>
      </c>
      <c r="E1962" s="103"/>
      <c r="F1962" s="102"/>
      <c r="G1962" s="102"/>
      <c r="H1962" s="102"/>
    </row>
    <row r="1964" spans="1:8" x14ac:dyDescent="0.3">
      <c r="A1964" s="97">
        <v>966</v>
      </c>
      <c r="B1964" s="96"/>
      <c r="C1964" s="98" t="s">
        <v>1262</v>
      </c>
      <c r="D1964" s="99" t="s">
        <v>938</v>
      </c>
      <c r="E1964" s="98" t="s">
        <v>196</v>
      </c>
      <c r="F1964" s="97">
        <v>450</v>
      </c>
      <c r="G1964" s="105">
        <v>1566.54</v>
      </c>
      <c r="H1964" s="105">
        <v>704943</v>
      </c>
    </row>
    <row r="1966" spans="1:8" x14ac:dyDescent="0.3">
      <c r="A1966" s="102">
        <v>967</v>
      </c>
      <c r="B1966" s="102" t="s">
        <v>1271</v>
      </c>
      <c r="C1966" s="103" t="s">
        <v>940</v>
      </c>
      <c r="D1966" s="102" t="s">
        <v>941</v>
      </c>
      <c r="E1966" s="103"/>
      <c r="F1966" s="102"/>
      <c r="G1966" s="102"/>
      <c r="H1966" s="102"/>
    </row>
    <row r="1968" spans="1:8" x14ac:dyDescent="0.3">
      <c r="A1968" s="102">
        <v>968</v>
      </c>
      <c r="B1968" s="102" t="s">
        <v>1271</v>
      </c>
      <c r="C1968" s="103" t="s">
        <v>1262</v>
      </c>
      <c r="D1968" s="102" t="s">
        <v>942</v>
      </c>
      <c r="E1968" s="103"/>
      <c r="F1968" s="102"/>
      <c r="G1968" s="102"/>
      <c r="H1968" s="102"/>
    </row>
    <row r="1970" spans="1:8" x14ac:dyDescent="0.3">
      <c r="A1970" s="97">
        <v>969</v>
      </c>
      <c r="B1970" s="96"/>
      <c r="C1970" s="98" t="s">
        <v>1262</v>
      </c>
      <c r="D1970" s="99" t="s">
        <v>890</v>
      </c>
      <c r="E1970" s="98" t="s">
        <v>53</v>
      </c>
      <c r="F1970" s="97">
        <v>210</v>
      </c>
      <c r="G1970" s="97">
        <v>35.03</v>
      </c>
      <c r="H1970" s="105">
        <v>7356.3</v>
      </c>
    </row>
    <row r="1972" spans="1:8" x14ac:dyDescent="0.3">
      <c r="A1972" s="97">
        <v>970</v>
      </c>
      <c r="B1972" s="96"/>
      <c r="C1972" s="98" t="s">
        <v>1262</v>
      </c>
      <c r="D1972" s="99" t="s">
        <v>943</v>
      </c>
      <c r="E1972" s="98" t="s">
        <v>53</v>
      </c>
      <c r="F1972" s="97">
        <v>160</v>
      </c>
      <c r="G1972" s="97">
        <v>35.03</v>
      </c>
      <c r="H1972" s="105">
        <v>5604.8</v>
      </c>
    </row>
    <row r="1974" spans="1:8" x14ac:dyDescent="0.3">
      <c r="A1974" s="97">
        <v>971</v>
      </c>
      <c r="B1974" s="96"/>
      <c r="C1974" s="98" t="s">
        <v>1262</v>
      </c>
      <c r="D1974" s="99" t="s">
        <v>944</v>
      </c>
      <c r="E1974" s="98" t="s">
        <v>53</v>
      </c>
      <c r="F1974" s="97">
        <v>100</v>
      </c>
      <c r="G1974" s="97">
        <v>35.03</v>
      </c>
      <c r="H1974" s="105">
        <v>3503</v>
      </c>
    </row>
    <row r="1976" spans="1:8" x14ac:dyDescent="0.3">
      <c r="A1976" s="97">
        <v>972</v>
      </c>
      <c r="B1976" s="96"/>
      <c r="C1976" s="98" t="s">
        <v>1262</v>
      </c>
      <c r="D1976" s="99" t="s">
        <v>945</v>
      </c>
      <c r="E1976" s="98" t="s">
        <v>53</v>
      </c>
      <c r="F1976" s="97">
        <v>245</v>
      </c>
      <c r="G1976" s="97">
        <v>35.03</v>
      </c>
      <c r="H1976" s="105">
        <v>8582.35</v>
      </c>
    </row>
    <row r="1978" spans="1:8" x14ac:dyDescent="0.3">
      <c r="A1978" s="97">
        <v>973</v>
      </c>
      <c r="B1978" s="96"/>
      <c r="C1978" s="98" t="s">
        <v>1262</v>
      </c>
      <c r="D1978" s="99" t="s">
        <v>946</v>
      </c>
      <c r="E1978" s="98" t="s">
        <v>53</v>
      </c>
      <c r="F1978" s="97">
        <v>60</v>
      </c>
      <c r="G1978" s="97">
        <v>35.03</v>
      </c>
      <c r="H1978" s="105">
        <v>2101.8000000000002</v>
      </c>
    </row>
    <row r="1980" spans="1:8" x14ac:dyDescent="0.3">
      <c r="A1980" s="102">
        <v>974</v>
      </c>
      <c r="B1980" s="102" t="s">
        <v>1271</v>
      </c>
      <c r="C1980" s="103" t="s">
        <v>1262</v>
      </c>
      <c r="D1980" s="102" t="s">
        <v>947</v>
      </c>
      <c r="E1980" s="103"/>
      <c r="F1980" s="102"/>
      <c r="G1980" s="102"/>
      <c r="H1980" s="102"/>
    </row>
    <row r="1982" spans="1:8" x14ac:dyDescent="0.3">
      <c r="A1982" s="97">
        <v>975</v>
      </c>
      <c r="B1982" s="96"/>
      <c r="C1982" s="98" t="s">
        <v>1262</v>
      </c>
      <c r="D1982" s="99" t="s">
        <v>895</v>
      </c>
      <c r="E1982" s="98" t="s">
        <v>53</v>
      </c>
      <c r="F1982" s="97">
        <v>25</v>
      </c>
      <c r="G1982" s="97">
        <v>35.03</v>
      </c>
      <c r="H1982" s="97">
        <v>875.75</v>
      </c>
    </row>
    <row r="1984" spans="1:8" x14ac:dyDescent="0.3">
      <c r="A1984" s="97">
        <v>976</v>
      </c>
      <c r="B1984" s="96"/>
      <c r="C1984" s="98" t="s">
        <v>1262</v>
      </c>
      <c r="D1984" s="99" t="s">
        <v>896</v>
      </c>
      <c r="E1984" s="98" t="s">
        <v>53</v>
      </c>
      <c r="F1984" s="97">
        <v>75</v>
      </c>
      <c r="G1984" s="97">
        <v>35.03</v>
      </c>
      <c r="H1984" s="105">
        <v>2627.25</v>
      </c>
    </row>
    <row r="1986" spans="1:8" x14ac:dyDescent="0.3">
      <c r="A1986" s="102">
        <v>977</v>
      </c>
      <c r="B1986" s="102" t="s">
        <v>1271</v>
      </c>
      <c r="C1986" s="103" t="s">
        <v>1262</v>
      </c>
      <c r="D1986" s="102" t="s">
        <v>948</v>
      </c>
      <c r="E1986" s="103"/>
      <c r="F1986" s="102"/>
      <c r="G1986" s="102"/>
      <c r="H1986" s="102"/>
    </row>
    <row r="1988" spans="1:8" x14ac:dyDescent="0.3">
      <c r="A1988" s="97">
        <v>978</v>
      </c>
      <c r="B1988" s="96"/>
      <c r="C1988" s="98" t="s">
        <v>1262</v>
      </c>
      <c r="D1988" s="99" t="s">
        <v>890</v>
      </c>
      <c r="E1988" s="98" t="s">
        <v>53</v>
      </c>
      <c r="F1988" s="97">
        <v>200</v>
      </c>
      <c r="G1988" s="97">
        <v>94.97</v>
      </c>
      <c r="H1988" s="105">
        <v>18994</v>
      </c>
    </row>
    <row r="1990" spans="1:8" x14ac:dyDescent="0.3">
      <c r="A1990" s="97">
        <v>979</v>
      </c>
      <c r="B1990" s="96"/>
      <c r="C1990" s="98" t="s">
        <v>1262</v>
      </c>
      <c r="D1990" s="99" t="s">
        <v>896</v>
      </c>
      <c r="E1990" s="98" t="s">
        <v>53</v>
      </c>
      <c r="F1990" s="106">
        <v>1360</v>
      </c>
      <c r="G1990" s="97">
        <v>94.97</v>
      </c>
      <c r="H1990" s="105">
        <v>129159.2</v>
      </c>
    </row>
    <row r="1992" spans="1:8" x14ac:dyDescent="0.3">
      <c r="A1992" s="97">
        <v>980</v>
      </c>
      <c r="B1992" s="96"/>
      <c r="C1992" s="98" t="s">
        <v>1262</v>
      </c>
      <c r="D1992" s="99" t="s">
        <v>949</v>
      </c>
      <c r="E1992" s="98" t="s">
        <v>53</v>
      </c>
      <c r="F1992" s="97">
        <v>75</v>
      </c>
      <c r="G1992" s="97">
        <v>94.97</v>
      </c>
      <c r="H1992" s="105">
        <v>7122.75</v>
      </c>
    </row>
    <row r="1994" spans="1:8" x14ac:dyDescent="0.3">
      <c r="A1994" s="97">
        <v>981</v>
      </c>
      <c r="B1994" s="96"/>
      <c r="C1994" s="98" t="s">
        <v>1262</v>
      </c>
      <c r="D1994" s="99" t="s">
        <v>950</v>
      </c>
      <c r="E1994" s="98" t="s">
        <v>53</v>
      </c>
      <c r="F1994" s="97">
        <v>180</v>
      </c>
      <c r="G1994" s="97">
        <v>94.97</v>
      </c>
      <c r="H1994" s="105">
        <v>17094.599999999999</v>
      </c>
    </row>
    <row r="1996" spans="1:8" x14ac:dyDescent="0.3">
      <c r="A1996" s="97">
        <v>982</v>
      </c>
      <c r="B1996" s="96"/>
      <c r="C1996" s="98" t="s">
        <v>951</v>
      </c>
      <c r="D1996" s="99" t="s">
        <v>952</v>
      </c>
      <c r="E1996" s="98" t="s">
        <v>827</v>
      </c>
      <c r="F1996" s="97">
        <v>1</v>
      </c>
      <c r="G1996" s="105">
        <v>35750</v>
      </c>
      <c r="H1996" s="105">
        <v>35750</v>
      </c>
    </row>
    <row r="1999" spans="1:8" x14ac:dyDescent="0.3">
      <c r="A1999" s="102">
        <v>983</v>
      </c>
      <c r="B1999" s="102">
        <v>3</v>
      </c>
      <c r="C1999" s="103" t="s">
        <v>1262</v>
      </c>
      <c r="D1999" s="102" t="s">
        <v>1128</v>
      </c>
      <c r="E1999" s="103" t="s">
        <v>1262</v>
      </c>
      <c r="F1999" s="102"/>
      <c r="G1999" s="102"/>
      <c r="H1999" s="104">
        <v>675825.92</v>
      </c>
    </row>
    <row r="2001" spans="1:8" ht="41.4" x14ac:dyDescent="0.3">
      <c r="A2001" s="102">
        <v>984</v>
      </c>
      <c r="B2001" s="102" t="s">
        <v>1271</v>
      </c>
      <c r="C2001" s="103" t="s">
        <v>1129</v>
      </c>
      <c r="D2001" s="102" t="s">
        <v>953</v>
      </c>
      <c r="E2001" s="103"/>
      <c r="F2001" s="102"/>
      <c r="G2001" s="102"/>
      <c r="H2001" s="102"/>
    </row>
    <row r="2003" spans="1:8" x14ac:dyDescent="0.3">
      <c r="A2003" s="102">
        <v>985</v>
      </c>
      <c r="B2003" s="102" t="s">
        <v>1271</v>
      </c>
      <c r="C2003" s="103" t="s">
        <v>954</v>
      </c>
      <c r="D2003" s="102" t="s">
        <v>955</v>
      </c>
      <c r="E2003" s="103"/>
      <c r="F2003" s="102"/>
      <c r="G2003" s="102"/>
      <c r="H2003" s="102"/>
    </row>
    <row r="2005" spans="1:8" ht="27.6" x14ac:dyDescent="0.3">
      <c r="A2005" s="97">
        <v>986</v>
      </c>
      <c r="B2005" s="96"/>
      <c r="C2005" s="98" t="s">
        <v>1262</v>
      </c>
      <c r="D2005" s="99" t="s">
        <v>956</v>
      </c>
      <c r="E2005" s="98" t="s">
        <v>241</v>
      </c>
      <c r="F2005" s="97">
        <v>24</v>
      </c>
      <c r="G2005" s="105">
        <v>10790.8</v>
      </c>
      <c r="H2005" s="105">
        <v>258979.20000000001</v>
      </c>
    </row>
    <row r="2007" spans="1:8" x14ac:dyDescent="0.3">
      <c r="A2007" s="102">
        <v>987</v>
      </c>
      <c r="B2007" s="102" t="s">
        <v>1271</v>
      </c>
      <c r="C2007" s="103" t="s">
        <v>957</v>
      </c>
      <c r="D2007" s="102" t="s">
        <v>958</v>
      </c>
      <c r="E2007" s="103"/>
      <c r="F2007" s="102"/>
      <c r="G2007" s="102"/>
      <c r="H2007" s="102"/>
    </row>
    <row r="2009" spans="1:8" ht="27.6" x14ac:dyDescent="0.3">
      <c r="A2009" s="102">
        <v>988</v>
      </c>
      <c r="B2009" s="102" t="s">
        <v>1271</v>
      </c>
      <c r="C2009" s="103" t="s">
        <v>1262</v>
      </c>
      <c r="D2009" s="102" t="s">
        <v>959</v>
      </c>
      <c r="E2009" s="103"/>
      <c r="F2009" s="102"/>
      <c r="G2009" s="102"/>
      <c r="H2009" s="102"/>
    </row>
    <row r="2011" spans="1:8" x14ac:dyDescent="0.3">
      <c r="A2011" s="97">
        <v>989</v>
      </c>
      <c r="B2011" s="96"/>
      <c r="C2011" s="98" t="s">
        <v>1262</v>
      </c>
      <c r="D2011" s="99" t="s">
        <v>960</v>
      </c>
      <c r="E2011" s="98" t="s">
        <v>241</v>
      </c>
      <c r="F2011" s="97">
        <v>15</v>
      </c>
      <c r="G2011" s="97">
        <v>66.599999999999994</v>
      </c>
      <c r="H2011" s="97">
        <v>999</v>
      </c>
    </row>
    <row r="2013" spans="1:8" x14ac:dyDescent="0.3">
      <c r="A2013" s="97">
        <v>990</v>
      </c>
      <c r="B2013" s="96"/>
      <c r="C2013" s="98" t="s">
        <v>1262</v>
      </c>
      <c r="D2013" s="99" t="s">
        <v>961</v>
      </c>
      <c r="E2013" s="98" t="s">
        <v>241</v>
      </c>
      <c r="F2013" s="97">
        <v>20</v>
      </c>
      <c r="G2013" s="97">
        <v>66.599999999999994</v>
      </c>
      <c r="H2013" s="105">
        <v>1332</v>
      </c>
    </row>
    <row r="2015" spans="1:8" x14ac:dyDescent="0.3">
      <c r="A2015" s="97">
        <v>991</v>
      </c>
      <c r="B2015" s="96"/>
      <c r="C2015" s="98" t="s">
        <v>1262</v>
      </c>
      <c r="D2015" s="99" t="s">
        <v>962</v>
      </c>
      <c r="E2015" s="98" t="s">
        <v>241</v>
      </c>
      <c r="F2015" s="97">
        <v>25</v>
      </c>
      <c r="G2015" s="97">
        <v>39.96</v>
      </c>
      <c r="H2015" s="97">
        <v>999</v>
      </c>
    </row>
    <row r="2017" spans="1:8" x14ac:dyDescent="0.3">
      <c r="A2017" s="97">
        <v>992</v>
      </c>
      <c r="B2017" s="96"/>
      <c r="C2017" s="98" t="s">
        <v>1262</v>
      </c>
      <c r="D2017" s="99" t="s">
        <v>963</v>
      </c>
      <c r="E2017" s="98" t="s">
        <v>241</v>
      </c>
      <c r="F2017" s="97">
        <v>360</v>
      </c>
      <c r="G2017" s="97">
        <v>19.98</v>
      </c>
      <c r="H2017" s="105">
        <v>7192.8</v>
      </c>
    </row>
    <row r="2019" spans="1:8" x14ac:dyDescent="0.3">
      <c r="A2019" s="102">
        <v>993</v>
      </c>
      <c r="B2019" s="102" t="s">
        <v>1271</v>
      </c>
      <c r="C2019" s="103" t="s">
        <v>964</v>
      </c>
      <c r="D2019" s="102" t="s">
        <v>965</v>
      </c>
      <c r="E2019" s="103"/>
      <c r="F2019" s="102"/>
      <c r="G2019" s="102"/>
      <c r="H2019" s="102"/>
    </row>
    <row r="2021" spans="1:8" x14ac:dyDescent="0.3">
      <c r="A2021" s="97">
        <v>994</v>
      </c>
      <c r="B2021" s="96"/>
      <c r="C2021" s="98" t="s">
        <v>1262</v>
      </c>
      <c r="D2021" s="99" t="s">
        <v>966</v>
      </c>
      <c r="E2021" s="98" t="s">
        <v>63</v>
      </c>
      <c r="F2021" s="97">
        <v>28</v>
      </c>
      <c r="G2021" s="105">
        <v>2720.25</v>
      </c>
      <c r="H2021" s="105">
        <v>76167</v>
      </c>
    </row>
    <row r="2023" spans="1:8" ht="27.6" x14ac:dyDescent="0.3">
      <c r="A2023" s="97">
        <v>995</v>
      </c>
      <c r="B2023" s="96"/>
      <c r="C2023" s="98" t="s">
        <v>967</v>
      </c>
      <c r="D2023" s="99" t="s">
        <v>968</v>
      </c>
      <c r="E2023" s="98" t="s">
        <v>63</v>
      </c>
      <c r="F2023" s="97">
        <v>52</v>
      </c>
      <c r="G2023" s="97">
        <v>952.88</v>
      </c>
      <c r="H2023" s="105">
        <v>49549.760000000002</v>
      </c>
    </row>
    <row r="2025" spans="1:8" x14ac:dyDescent="0.3">
      <c r="A2025" s="97">
        <v>996</v>
      </c>
      <c r="B2025" s="96"/>
      <c r="C2025" s="98" t="s">
        <v>969</v>
      </c>
      <c r="D2025" s="99" t="s">
        <v>970</v>
      </c>
      <c r="E2025" s="98" t="s">
        <v>241</v>
      </c>
      <c r="F2025" s="97">
        <v>121</v>
      </c>
      <c r="G2025" s="105">
        <v>1670.66</v>
      </c>
      <c r="H2025" s="105">
        <v>202149.86</v>
      </c>
    </row>
    <row r="2027" spans="1:8" x14ac:dyDescent="0.3">
      <c r="A2027" s="97">
        <v>997</v>
      </c>
      <c r="B2027" s="96"/>
      <c r="C2027" s="98" t="s">
        <v>971</v>
      </c>
      <c r="D2027" s="99" t="s">
        <v>1345</v>
      </c>
      <c r="E2027" s="98" t="s">
        <v>63</v>
      </c>
      <c r="F2027" s="97">
        <v>4</v>
      </c>
      <c r="G2027" s="105">
        <v>7011.86</v>
      </c>
      <c r="H2027" s="105">
        <v>28047.439999999999</v>
      </c>
    </row>
    <row r="2029" spans="1:8" x14ac:dyDescent="0.3">
      <c r="A2029" s="102">
        <v>998</v>
      </c>
      <c r="B2029" s="102" t="s">
        <v>1271</v>
      </c>
      <c r="C2029" s="103" t="s">
        <v>972</v>
      </c>
      <c r="D2029" s="102" t="s">
        <v>973</v>
      </c>
      <c r="E2029" s="103"/>
      <c r="F2029" s="102"/>
      <c r="G2029" s="102"/>
      <c r="H2029" s="102"/>
    </row>
    <row r="2031" spans="1:8" x14ac:dyDescent="0.3">
      <c r="A2031" s="97">
        <v>999</v>
      </c>
      <c r="B2031" s="96"/>
      <c r="C2031" s="98" t="s">
        <v>1262</v>
      </c>
      <c r="D2031" s="99" t="s">
        <v>974</v>
      </c>
      <c r="E2031" s="98" t="s">
        <v>63</v>
      </c>
      <c r="F2031" s="97">
        <v>2</v>
      </c>
      <c r="G2031" s="105">
        <v>2332.2800000000002</v>
      </c>
      <c r="H2031" s="105">
        <v>4664.5600000000004</v>
      </c>
    </row>
    <row r="2033" spans="1:8" x14ac:dyDescent="0.3">
      <c r="A2033" s="102">
        <v>1000</v>
      </c>
      <c r="B2033" s="102" t="s">
        <v>1271</v>
      </c>
      <c r="C2033" s="103" t="s">
        <v>975</v>
      </c>
      <c r="D2033" s="102" t="s">
        <v>976</v>
      </c>
      <c r="E2033" s="103"/>
      <c r="F2033" s="102"/>
      <c r="G2033" s="102"/>
      <c r="H2033" s="102"/>
    </row>
    <row r="2035" spans="1:8" x14ac:dyDescent="0.3">
      <c r="A2035" s="102">
        <v>1001</v>
      </c>
      <c r="B2035" s="102" t="s">
        <v>1271</v>
      </c>
      <c r="C2035" s="103" t="s">
        <v>1262</v>
      </c>
      <c r="D2035" s="102" t="s">
        <v>977</v>
      </c>
      <c r="E2035" s="103"/>
      <c r="F2035" s="102"/>
      <c r="G2035" s="102"/>
      <c r="H2035" s="102"/>
    </row>
    <row r="2037" spans="1:8" x14ac:dyDescent="0.3">
      <c r="A2037" s="97">
        <v>1002</v>
      </c>
      <c r="B2037" s="96"/>
      <c r="C2037" s="98" t="s">
        <v>1262</v>
      </c>
      <c r="D2037" s="99" t="s">
        <v>978</v>
      </c>
      <c r="E2037" s="98" t="s">
        <v>63</v>
      </c>
      <c r="F2037" s="97">
        <v>60</v>
      </c>
      <c r="G2037" s="97">
        <v>146.97999999999999</v>
      </c>
      <c r="H2037" s="105">
        <v>8818.7999999999993</v>
      </c>
    </row>
    <row r="2039" spans="1:8" ht="27.6" x14ac:dyDescent="0.3">
      <c r="A2039" s="97">
        <v>1003</v>
      </c>
      <c r="B2039" s="96"/>
      <c r="C2039" s="98" t="s">
        <v>1262</v>
      </c>
      <c r="D2039" s="99" t="s">
        <v>979</v>
      </c>
      <c r="E2039" s="98" t="s">
        <v>63</v>
      </c>
      <c r="F2039" s="97">
        <v>150</v>
      </c>
      <c r="G2039" s="97">
        <v>35.24</v>
      </c>
      <c r="H2039" s="105">
        <v>5286</v>
      </c>
    </row>
    <row r="2041" spans="1:8" x14ac:dyDescent="0.3">
      <c r="A2041" s="102">
        <v>1004</v>
      </c>
      <c r="B2041" s="102" t="s">
        <v>1271</v>
      </c>
      <c r="C2041" s="103" t="s">
        <v>1262</v>
      </c>
      <c r="D2041" s="102" t="s">
        <v>980</v>
      </c>
      <c r="E2041" s="103"/>
      <c r="F2041" s="102"/>
      <c r="G2041" s="102"/>
      <c r="H2041" s="102"/>
    </row>
    <row r="2043" spans="1:8" ht="27.6" x14ac:dyDescent="0.3">
      <c r="A2043" s="97">
        <v>1005</v>
      </c>
      <c r="B2043" s="96"/>
      <c r="C2043" s="98" t="s">
        <v>1262</v>
      </c>
      <c r="D2043" s="99" t="s">
        <v>981</v>
      </c>
      <c r="E2043" s="98" t="s">
        <v>63</v>
      </c>
      <c r="F2043" s="97">
        <v>20</v>
      </c>
      <c r="G2043" s="97">
        <v>35.24</v>
      </c>
      <c r="H2043" s="97">
        <v>704.8</v>
      </c>
    </row>
    <row r="2045" spans="1:8" x14ac:dyDescent="0.3">
      <c r="A2045" s="102">
        <v>1006</v>
      </c>
      <c r="B2045" s="102" t="s">
        <v>1271</v>
      </c>
      <c r="C2045" s="103" t="s">
        <v>982</v>
      </c>
      <c r="D2045" s="102" t="s">
        <v>1346</v>
      </c>
      <c r="E2045" s="103"/>
      <c r="F2045" s="102"/>
      <c r="G2045" s="102"/>
      <c r="H2045" s="102"/>
    </row>
    <row r="2047" spans="1:8" x14ac:dyDescent="0.3">
      <c r="A2047" s="97">
        <v>1007</v>
      </c>
      <c r="B2047" s="96"/>
      <c r="C2047" s="98" t="s">
        <v>1262</v>
      </c>
      <c r="D2047" s="99" t="s">
        <v>983</v>
      </c>
      <c r="E2047" s="98" t="s">
        <v>53</v>
      </c>
      <c r="F2047" s="97">
        <v>350</v>
      </c>
      <c r="G2047" s="97">
        <v>31.86</v>
      </c>
      <c r="H2047" s="105">
        <v>11151</v>
      </c>
    </row>
    <row r="2049" spans="1:8" ht="27.6" x14ac:dyDescent="0.3">
      <c r="A2049" s="102">
        <v>1008</v>
      </c>
      <c r="B2049" s="102" t="s">
        <v>1271</v>
      </c>
      <c r="C2049" s="103" t="s">
        <v>984</v>
      </c>
      <c r="D2049" s="102" t="s">
        <v>985</v>
      </c>
      <c r="E2049" s="103"/>
      <c r="F2049" s="102"/>
      <c r="G2049" s="102"/>
      <c r="H2049" s="102"/>
    </row>
    <row r="2051" spans="1:8" x14ac:dyDescent="0.3">
      <c r="A2051" s="97">
        <v>1009</v>
      </c>
      <c r="B2051" s="96"/>
      <c r="C2051" s="98" t="s">
        <v>1262</v>
      </c>
      <c r="D2051" s="99" t="s">
        <v>986</v>
      </c>
      <c r="E2051" s="98" t="s">
        <v>241</v>
      </c>
      <c r="F2051" s="97">
        <v>100</v>
      </c>
      <c r="G2051" s="97">
        <v>64.77</v>
      </c>
      <c r="H2051" s="105">
        <v>6477</v>
      </c>
    </row>
    <row r="2053" spans="1:8" ht="41.4" x14ac:dyDescent="0.3">
      <c r="A2053" s="102">
        <v>1010</v>
      </c>
      <c r="B2053" s="102" t="s">
        <v>1271</v>
      </c>
      <c r="C2053" s="103" t="s">
        <v>987</v>
      </c>
      <c r="D2053" s="102" t="s">
        <v>988</v>
      </c>
      <c r="E2053" s="103"/>
      <c r="F2053" s="102"/>
      <c r="G2053" s="102"/>
      <c r="H2053" s="102"/>
    </row>
    <row r="2055" spans="1:8" x14ac:dyDescent="0.3">
      <c r="A2055" s="97">
        <v>1011</v>
      </c>
      <c r="B2055" s="96"/>
      <c r="C2055" s="98" t="s">
        <v>1262</v>
      </c>
      <c r="D2055" s="99" t="s">
        <v>986</v>
      </c>
      <c r="E2055" s="98" t="s">
        <v>241</v>
      </c>
      <c r="F2055" s="97">
        <v>45</v>
      </c>
      <c r="G2055" s="97">
        <v>88.32</v>
      </c>
      <c r="H2055" s="105">
        <v>3974.4</v>
      </c>
    </row>
    <row r="2057" spans="1:8" ht="27.6" x14ac:dyDescent="0.3">
      <c r="A2057" s="97">
        <v>1012</v>
      </c>
      <c r="B2057" s="96"/>
      <c r="C2057" s="98" t="s">
        <v>989</v>
      </c>
      <c r="D2057" s="99" t="s">
        <v>990</v>
      </c>
      <c r="E2057" s="98" t="s">
        <v>241</v>
      </c>
      <c r="F2057" s="97">
        <v>106</v>
      </c>
      <c r="G2057" s="97">
        <v>88.05</v>
      </c>
      <c r="H2057" s="105">
        <v>9333.2999999999993</v>
      </c>
    </row>
    <row r="2060" spans="1:8" x14ac:dyDescent="0.3">
      <c r="A2060" s="102">
        <v>1013</v>
      </c>
      <c r="B2060" s="102">
        <v>3</v>
      </c>
      <c r="C2060" s="103" t="s">
        <v>1262</v>
      </c>
      <c r="D2060" s="102" t="s">
        <v>1092</v>
      </c>
      <c r="E2060" s="103" t="s">
        <v>1262</v>
      </c>
      <c r="F2060" s="102"/>
      <c r="G2060" s="102"/>
      <c r="H2060" s="104">
        <v>110000</v>
      </c>
    </row>
    <row r="2062" spans="1:8" x14ac:dyDescent="0.3">
      <c r="A2062" s="102">
        <v>1014</v>
      </c>
      <c r="B2062" s="102" t="s">
        <v>1271</v>
      </c>
      <c r="C2062" s="103" t="s">
        <v>1071</v>
      </c>
      <c r="D2062" s="102" t="s">
        <v>991</v>
      </c>
      <c r="E2062" s="103"/>
      <c r="F2062" s="102"/>
      <c r="G2062" s="102"/>
      <c r="H2062" s="102"/>
    </row>
    <row r="2064" spans="1:8" x14ac:dyDescent="0.3">
      <c r="A2064" s="102">
        <v>1015</v>
      </c>
      <c r="B2064" s="102" t="s">
        <v>1271</v>
      </c>
      <c r="C2064" s="103" t="s">
        <v>992</v>
      </c>
      <c r="D2064" s="102" t="s">
        <v>177</v>
      </c>
      <c r="E2064" s="103"/>
      <c r="F2064" s="102"/>
      <c r="G2064" s="102"/>
      <c r="H2064" s="102"/>
    </row>
    <row r="2066" spans="1:8" ht="27.6" x14ac:dyDescent="0.3">
      <c r="A2066" s="102">
        <v>1016</v>
      </c>
      <c r="B2066" s="102" t="s">
        <v>1271</v>
      </c>
      <c r="C2066" s="103" t="s">
        <v>1262</v>
      </c>
      <c r="D2066" s="102" t="s">
        <v>993</v>
      </c>
      <c r="E2066" s="103"/>
      <c r="F2066" s="102"/>
      <c r="G2066" s="102"/>
      <c r="H2066" s="102"/>
    </row>
    <row r="2068" spans="1:8" x14ac:dyDescent="0.3">
      <c r="A2068" s="97">
        <v>1017</v>
      </c>
      <c r="B2068" s="96"/>
      <c r="C2068" s="98" t="s">
        <v>1262</v>
      </c>
      <c r="D2068" s="99" t="s">
        <v>994</v>
      </c>
      <c r="E2068" s="98" t="s">
        <v>1273</v>
      </c>
      <c r="F2068" s="97">
        <v>1</v>
      </c>
      <c r="G2068" s="105">
        <v>25000</v>
      </c>
      <c r="H2068" s="105">
        <v>25000</v>
      </c>
    </row>
    <row r="2070" spans="1:8" x14ac:dyDescent="0.3">
      <c r="A2070" s="97">
        <v>1018</v>
      </c>
      <c r="B2070" s="96"/>
      <c r="C2070" s="98" t="s">
        <v>1262</v>
      </c>
      <c r="D2070" s="99" t="s">
        <v>995</v>
      </c>
      <c r="E2070" s="98" t="s">
        <v>1273</v>
      </c>
      <c r="F2070" s="97">
        <v>1</v>
      </c>
      <c r="G2070" s="105">
        <v>25000</v>
      </c>
      <c r="H2070" s="105">
        <v>25000</v>
      </c>
    </row>
    <row r="2072" spans="1:8" x14ac:dyDescent="0.3">
      <c r="A2072" s="97">
        <v>1019</v>
      </c>
      <c r="B2072" s="96"/>
      <c r="C2072" s="98" t="s">
        <v>1262</v>
      </c>
      <c r="D2072" s="99" t="s">
        <v>996</v>
      </c>
      <c r="E2072" s="98" t="s">
        <v>1273</v>
      </c>
      <c r="F2072" s="97">
        <v>1</v>
      </c>
      <c r="G2072" s="105">
        <v>20000</v>
      </c>
      <c r="H2072" s="105">
        <v>20000</v>
      </c>
    </row>
    <row r="2074" spans="1:8" x14ac:dyDescent="0.3">
      <c r="A2074" s="97">
        <v>1020</v>
      </c>
      <c r="B2074" s="96"/>
      <c r="C2074" s="98" t="s">
        <v>1262</v>
      </c>
      <c r="D2074" s="99" t="s">
        <v>997</v>
      </c>
      <c r="E2074" s="98" t="s">
        <v>1273</v>
      </c>
      <c r="F2074" s="97">
        <v>1</v>
      </c>
      <c r="G2074" s="105">
        <v>10000</v>
      </c>
      <c r="H2074" s="105">
        <v>10000</v>
      </c>
    </row>
    <row r="2076" spans="1:8" x14ac:dyDescent="0.3">
      <c r="A2076" s="97">
        <v>1021</v>
      </c>
      <c r="B2076" s="96"/>
      <c r="C2076" s="98" t="s">
        <v>1262</v>
      </c>
      <c r="D2076" s="99" t="s">
        <v>998</v>
      </c>
      <c r="E2076" s="98" t="s">
        <v>1273</v>
      </c>
      <c r="F2076" s="97">
        <v>1</v>
      </c>
      <c r="G2076" s="105">
        <v>20000</v>
      </c>
      <c r="H2076" s="105">
        <v>20000</v>
      </c>
    </row>
    <row r="2078" spans="1:8" ht="27.6" x14ac:dyDescent="0.3">
      <c r="A2078" s="97">
        <v>1022</v>
      </c>
      <c r="B2078" s="96"/>
      <c r="C2078" s="98" t="s">
        <v>1262</v>
      </c>
      <c r="D2078" s="99" t="s">
        <v>999</v>
      </c>
      <c r="E2078" s="98" t="s">
        <v>12</v>
      </c>
      <c r="F2078" s="106">
        <v>100000</v>
      </c>
      <c r="G2078" s="97">
        <v>0.1</v>
      </c>
      <c r="H2078" s="105">
        <v>10000</v>
      </c>
    </row>
    <row r="2081" spans="1:8" ht="27.6" x14ac:dyDescent="0.3">
      <c r="A2081" s="102">
        <v>1023</v>
      </c>
      <c r="B2081" s="102">
        <v>2</v>
      </c>
      <c r="C2081" s="103" t="s">
        <v>1262</v>
      </c>
      <c r="D2081" s="102" t="s">
        <v>1347</v>
      </c>
      <c r="E2081" s="103" t="s">
        <v>1262</v>
      </c>
      <c r="F2081" s="102"/>
      <c r="G2081" s="102"/>
      <c r="H2081" s="104">
        <v>18128233.170000002</v>
      </c>
    </row>
    <row r="2083" spans="1:8" x14ac:dyDescent="0.3">
      <c r="A2083" s="102">
        <v>1024</v>
      </c>
      <c r="B2083" s="102">
        <v>3</v>
      </c>
      <c r="C2083" s="103" t="s">
        <v>1262</v>
      </c>
      <c r="D2083" s="102" t="s">
        <v>1081</v>
      </c>
      <c r="E2083" s="103" t="s">
        <v>1262</v>
      </c>
      <c r="F2083" s="102"/>
      <c r="G2083" s="102"/>
      <c r="H2083" s="104">
        <v>33848.080000000002</v>
      </c>
    </row>
    <row r="2085" spans="1:8" ht="41.4" x14ac:dyDescent="0.3">
      <c r="A2085" s="102">
        <v>1025</v>
      </c>
      <c r="B2085" s="102" t="s">
        <v>1271</v>
      </c>
      <c r="C2085" s="103" t="s">
        <v>1076</v>
      </c>
      <c r="D2085" s="102" t="s">
        <v>802</v>
      </c>
      <c r="E2085" s="103"/>
      <c r="F2085" s="102"/>
      <c r="G2085" s="102"/>
      <c r="H2085" s="102"/>
    </row>
    <row r="2087" spans="1:8" x14ac:dyDescent="0.3">
      <c r="A2087" s="102">
        <v>1026</v>
      </c>
      <c r="B2087" s="102" t="s">
        <v>1271</v>
      </c>
      <c r="C2087" s="103" t="s">
        <v>405</v>
      </c>
      <c r="D2087" s="102" t="s">
        <v>803</v>
      </c>
      <c r="E2087" s="103"/>
      <c r="F2087" s="102"/>
      <c r="G2087" s="102"/>
      <c r="H2087" s="102"/>
    </row>
    <row r="2089" spans="1:8" x14ac:dyDescent="0.3">
      <c r="A2089" s="102">
        <v>1027</v>
      </c>
      <c r="B2089" s="102" t="s">
        <v>1271</v>
      </c>
      <c r="C2089" s="103" t="s">
        <v>1262</v>
      </c>
      <c r="D2089" s="102" t="s">
        <v>804</v>
      </c>
      <c r="E2089" s="103"/>
      <c r="F2089" s="102"/>
      <c r="G2089" s="102"/>
      <c r="H2089" s="102"/>
    </row>
    <row r="2091" spans="1:8" x14ac:dyDescent="0.3">
      <c r="A2091" s="97">
        <v>1028</v>
      </c>
      <c r="B2091" s="96"/>
      <c r="C2091" s="98" t="s">
        <v>1262</v>
      </c>
      <c r="D2091" s="99" t="s">
        <v>805</v>
      </c>
      <c r="E2091" s="98" t="s">
        <v>241</v>
      </c>
      <c r="F2091" s="97">
        <v>114</v>
      </c>
      <c r="G2091" s="97">
        <v>174.7</v>
      </c>
      <c r="H2091" s="105">
        <v>19915.8</v>
      </c>
    </row>
    <row r="2093" spans="1:8" x14ac:dyDescent="0.3">
      <c r="A2093" s="102">
        <v>1029</v>
      </c>
      <c r="B2093" s="102" t="s">
        <v>1271</v>
      </c>
      <c r="C2093" s="103" t="s">
        <v>414</v>
      </c>
      <c r="D2093" s="102" t="s">
        <v>806</v>
      </c>
      <c r="E2093" s="103"/>
      <c r="F2093" s="102"/>
      <c r="G2093" s="102"/>
      <c r="H2093" s="102"/>
    </row>
    <row r="2095" spans="1:8" ht="27.6" x14ac:dyDescent="0.3">
      <c r="A2095" s="97">
        <v>1030</v>
      </c>
      <c r="B2095" s="96"/>
      <c r="C2095" s="98" t="s">
        <v>1262</v>
      </c>
      <c r="D2095" s="99" t="s">
        <v>1337</v>
      </c>
      <c r="E2095" s="98" t="s">
        <v>241</v>
      </c>
      <c r="F2095" s="97">
        <v>33</v>
      </c>
      <c r="G2095" s="97">
        <v>366.1</v>
      </c>
      <c r="H2095" s="105">
        <v>12081.3</v>
      </c>
    </row>
    <row r="2097" spans="1:8" x14ac:dyDescent="0.3">
      <c r="A2097" s="102">
        <v>1031</v>
      </c>
      <c r="B2097" s="102" t="s">
        <v>1271</v>
      </c>
      <c r="C2097" s="103" t="s">
        <v>807</v>
      </c>
      <c r="D2097" s="102" t="s">
        <v>808</v>
      </c>
      <c r="E2097" s="103"/>
      <c r="F2097" s="102"/>
      <c r="G2097" s="102"/>
      <c r="H2097" s="102"/>
    </row>
    <row r="2099" spans="1:8" x14ac:dyDescent="0.3">
      <c r="A2099" s="97">
        <v>1032</v>
      </c>
      <c r="B2099" s="96"/>
      <c r="C2099" s="98" t="s">
        <v>1262</v>
      </c>
      <c r="D2099" s="99" t="s">
        <v>809</v>
      </c>
      <c r="E2099" s="98" t="s">
        <v>196</v>
      </c>
      <c r="F2099" s="97">
        <v>1</v>
      </c>
      <c r="G2099" s="105">
        <v>1850.98</v>
      </c>
      <c r="H2099" s="105">
        <v>1850.98</v>
      </c>
    </row>
    <row r="2102" spans="1:8" x14ac:dyDescent="0.3">
      <c r="A2102" s="102">
        <v>1033</v>
      </c>
      <c r="B2102" s="102">
        <v>3</v>
      </c>
      <c r="C2102" s="103" t="s">
        <v>1262</v>
      </c>
      <c r="D2102" s="102" t="s">
        <v>810</v>
      </c>
      <c r="E2102" s="103" t="s">
        <v>1262</v>
      </c>
      <c r="F2102" s="102"/>
      <c r="G2102" s="102"/>
      <c r="H2102" s="104">
        <v>95224.88</v>
      </c>
    </row>
    <row r="2104" spans="1:8" x14ac:dyDescent="0.3">
      <c r="A2104" s="102">
        <v>1034</v>
      </c>
      <c r="B2104" s="102" t="s">
        <v>1271</v>
      </c>
      <c r="C2104" s="103" t="s">
        <v>602</v>
      </c>
      <c r="D2104" s="102" t="s">
        <v>601</v>
      </c>
      <c r="E2104" s="103"/>
      <c r="F2104" s="102"/>
      <c r="G2104" s="102"/>
      <c r="H2104" s="102"/>
    </row>
    <row r="2106" spans="1:8" ht="41.4" x14ac:dyDescent="0.3">
      <c r="A2106" s="97">
        <v>1035</v>
      </c>
      <c r="B2106" s="96"/>
      <c r="C2106" s="98" t="s">
        <v>603</v>
      </c>
      <c r="D2106" s="99" t="s">
        <v>1119</v>
      </c>
      <c r="E2106" s="98" t="s">
        <v>594</v>
      </c>
      <c r="F2106" s="97">
        <v>38</v>
      </c>
      <c r="G2106" s="105">
        <v>2415.2600000000002</v>
      </c>
      <c r="H2106" s="105">
        <v>91779.88</v>
      </c>
    </row>
    <row r="2108" spans="1:8" x14ac:dyDescent="0.3">
      <c r="A2108" s="97">
        <v>1036</v>
      </c>
      <c r="B2108" s="96"/>
      <c r="C2108" s="98" t="s">
        <v>604</v>
      </c>
      <c r="D2108" s="99" t="s">
        <v>605</v>
      </c>
      <c r="E2108" s="98" t="s">
        <v>1332</v>
      </c>
      <c r="F2108" s="97">
        <v>500</v>
      </c>
      <c r="G2108" s="97">
        <v>6.89</v>
      </c>
      <c r="H2108" s="105">
        <v>3445</v>
      </c>
    </row>
    <row r="2111" spans="1:8" x14ac:dyDescent="0.3">
      <c r="A2111" s="102">
        <v>1037</v>
      </c>
      <c r="B2111" s="102">
        <v>3</v>
      </c>
      <c r="C2111" s="103" t="s">
        <v>1262</v>
      </c>
      <c r="D2111" s="102" t="s">
        <v>1105</v>
      </c>
      <c r="E2111" s="103" t="s">
        <v>1262</v>
      </c>
      <c r="F2111" s="102"/>
      <c r="G2111" s="102"/>
      <c r="H2111" s="104">
        <v>401582</v>
      </c>
    </row>
    <row r="2113" spans="1:8" x14ac:dyDescent="0.3">
      <c r="A2113" s="102">
        <v>1038</v>
      </c>
      <c r="B2113" s="102" t="s">
        <v>1271</v>
      </c>
      <c r="C2113" s="103" t="s">
        <v>1106</v>
      </c>
      <c r="D2113" s="102" t="s">
        <v>625</v>
      </c>
      <c r="E2113" s="103"/>
      <c r="F2113" s="102"/>
      <c r="G2113" s="102"/>
      <c r="H2113" s="102"/>
    </row>
    <row r="2115" spans="1:8" x14ac:dyDescent="0.3">
      <c r="A2115" s="102">
        <v>1039</v>
      </c>
      <c r="B2115" s="102" t="s">
        <v>1271</v>
      </c>
      <c r="C2115" s="103" t="s">
        <v>626</v>
      </c>
      <c r="D2115" s="102" t="s">
        <v>627</v>
      </c>
      <c r="E2115" s="103"/>
      <c r="F2115" s="102"/>
      <c r="G2115" s="102"/>
      <c r="H2115" s="102"/>
    </row>
    <row r="2117" spans="1:8" x14ac:dyDescent="0.3">
      <c r="A2117" s="97">
        <v>1040</v>
      </c>
      <c r="B2117" s="96"/>
      <c r="C2117" s="98" t="s">
        <v>1262</v>
      </c>
      <c r="D2117" s="99" t="s">
        <v>811</v>
      </c>
      <c r="E2117" s="98" t="s">
        <v>196</v>
      </c>
      <c r="F2117" s="97">
        <v>360</v>
      </c>
      <c r="G2117" s="97">
        <v>69.98</v>
      </c>
      <c r="H2117" s="105">
        <v>25192.799999999999</v>
      </c>
    </row>
    <row r="2119" spans="1:8" x14ac:dyDescent="0.3">
      <c r="A2119" s="97">
        <v>1041</v>
      </c>
      <c r="B2119" s="96"/>
      <c r="C2119" s="98" t="s">
        <v>629</v>
      </c>
      <c r="D2119" s="99" t="s">
        <v>630</v>
      </c>
      <c r="E2119" s="98" t="s">
        <v>53</v>
      </c>
      <c r="F2119" s="97">
        <v>360</v>
      </c>
      <c r="G2119" s="97">
        <v>15.97</v>
      </c>
      <c r="H2119" s="105">
        <v>5749.2</v>
      </c>
    </row>
    <row r="2121" spans="1:8" x14ac:dyDescent="0.3">
      <c r="A2121" s="102">
        <v>1042</v>
      </c>
      <c r="B2121" s="102" t="s">
        <v>1271</v>
      </c>
      <c r="C2121" s="103" t="s">
        <v>631</v>
      </c>
      <c r="D2121" s="102" t="s">
        <v>812</v>
      </c>
      <c r="E2121" s="103"/>
      <c r="F2121" s="102"/>
      <c r="G2121" s="102"/>
      <c r="H2121" s="102"/>
    </row>
    <row r="2123" spans="1:8" ht="27.6" x14ac:dyDescent="0.3">
      <c r="A2123" s="97">
        <v>1043</v>
      </c>
      <c r="B2123" s="96"/>
      <c r="C2123" s="98" t="s">
        <v>1262</v>
      </c>
      <c r="D2123" s="99" t="s">
        <v>1247</v>
      </c>
      <c r="E2123" s="98" t="s">
        <v>196</v>
      </c>
      <c r="F2123" s="97">
        <v>360</v>
      </c>
      <c r="G2123" s="97">
        <v>747.14</v>
      </c>
      <c r="H2123" s="105">
        <v>268970.40000000002</v>
      </c>
    </row>
    <row r="2125" spans="1:8" ht="41.4" x14ac:dyDescent="0.3">
      <c r="A2125" s="97">
        <v>1044</v>
      </c>
      <c r="B2125" s="96"/>
      <c r="C2125" s="98" t="s">
        <v>1262</v>
      </c>
      <c r="D2125" s="99" t="s">
        <v>1333</v>
      </c>
      <c r="E2125" s="98" t="s">
        <v>196</v>
      </c>
      <c r="F2125" s="97">
        <v>110</v>
      </c>
      <c r="G2125" s="97">
        <v>877.36</v>
      </c>
      <c r="H2125" s="105">
        <v>96509.6</v>
      </c>
    </row>
    <row r="2127" spans="1:8" x14ac:dyDescent="0.3">
      <c r="A2127" s="102">
        <v>1045</v>
      </c>
      <c r="B2127" s="102" t="s">
        <v>1271</v>
      </c>
      <c r="C2127" s="103" t="s">
        <v>633</v>
      </c>
      <c r="D2127" s="102" t="s">
        <v>634</v>
      </c>
      <c r="E2127" s="103"/>
      <c r="F2127" s="102"/>
      <c r="G2127" s="102"/>
      <c r="H2127" s="102"/>
    </row>
    <row r="2129" spans="1:8" x14ac:dyDescent="0.3">
      <c r="A2129" s="97">
        <v>1046</v>
      </c>
      <c r="B2129" s="96"/>
      <c r="C2129" s="98" t="s">
        <v>1262</v>
      </c>
      <c r="D2129" s="99" t="s">
        <v>635</v>
      </c>
      <c r="E2129" s="98" t="s">
        <v>53</v>
      </c>
      <c r="F2129" s="97">
        <v>480</v>
      </c>
      <c r="G2129" s="97">
        <v>10.75</v>
      </c>
      <c r="H2129" s="105">
        <v>5160</v>
      </c>
    </row>
    <row r="2132" spans="1:8" x14ac:dyDescent="0.3">
      <c r="A2132" s="102">
        <v>1047</v>
      </c>
      <c r="B2132" s="102">
        <v>3</v>
      </c>
      <c r="C2132" s="103" t="s">
        <v>1262</v>
      </c>
      <c r="D2132" s="102" t="s">
        <v>1107</v>
      </c>
      <c r="E2132" s="103" t="s">
        <v>1262</v>
      </c>
      <c r="F2132" s="102"/>
      <c r="G2132" s="102"/>
      <c r="H2132" s="104">
        <v>32418.75</v>
      </c>
    </row>
    <row r="2134" spans="1:8" x14ac:dyDescent="0.3">
      <c r="A2134" s="102">
        <v>1048</v>
      </c>
      <c r="B2134" s="102" t="s">
        <v>1271</v>
      </c>
      <c r="C2134" s="103" t="s">
        <v>1108</v>
      </c>
      <c r="D2134" s="102" t="s">
        <v>642</v>
      </c>
      <c r="E2134" s="103"/>
      <c r="F2134" s="102"/>
      <c r="G2134" s="102"/>
      <c r="H2134" s="102"/>
    </row>
    <row r="2136" spans="1:8" x14ac:dyDescent="0.3">
      <c r="A2136" s="102">
        <v>1049</v>
      </c>
      <c r="B2136" s="102" t="s">
        <v>1271</v>
      </c>
      <c r="C2136" s="103" t="s">
        <v>643</v>
      </c>
      <c r="D2136" s="102" t="s">
        <v>644</v>
      </c>
      <c r="E2136" s="103"/>
      <c r="F2136" s="102"/>
      <c r="G2136" s="102"/>
      <c r="H2136" s="102"/>
    </row>
    <row r="2138" spans="1:8" x14ac:dyDescent="0.3">
      <c r="A2138" s="97">
        <v>1050</v>
      </c>
      <c r="B2138" s="96"/>
      <c r="C2138" s="98" t="s">
        <v>1262</v>
      </c>
      <c r="D2138" s="99" t="s">
        <v>645</v>
      </c>
      <c r="E2138" s="98" t="s">
        <v>241</v>
      </c>
      <c r="F2138" s="97">
        <v>75</v>
      </c>
      <c r="G2138" s="97">
        <v>401.89</v>
      </c>
      <c r="H2138" s="105">
        <v>30141.75</v>
      </c>
    </row>
    <row r="2140" spans="1:8" x14ac:dyDescent="0.3">
      <c r="A2140" s="102">
        <v>1051</v>
      </c>
      <c r="B2140" s="102" t="s">
        <v>1271</v>
      </c>
      <c r="C2140" s="103" t="s">
        <v>648</v>
      </c>
      <c r="D2140" s="102" t="s">
        <v>649</v>
      </c>
      <c r="E2140" s="103"/>
      <c r="F2140" s="102"/>
      <c r="G2140" s="102"/>
      <c r="H2140" s="102"/>
    </row>
    <row r="2142" spans="1:8" x14ac:dyDescent="0.3">
      <c r="A2142" s="97">
        <v>1052</v>
      </c>
      <c r="B2142" s="96"/>
      <c r="C2142" s="98" t="s">
        <v>1262</v>
      </c>
      <c r="D2142" s="99" t="s">
        <v>813</v>
      </c>
      <c r="E2142" s="98" t="s">
        <v>63</v>
      </c>
      <c r="F2142" s="97">
        <v>4</v>
      </c>
      <c r="G2142" s="97">
        <v>269.5</v>
      </c>
      <c r="H2142" s="105">
        <v>1078</v>
      </c>
    </row>
    <row r="2144" spans="1:8" x14ac:dyDescent="0.3">
      <c r="A2144" s="97">
        <v>1053</v>
      </c>
      <c r="B2144" s="96"/>
      <c r="C2144" s="98" t="s">
        <v>1262</v>
      </c>
      <c r="D2144" s="99" t="s">
        <v>814</v>
      </c>
      <c r="E2144" s="98" t="s">
        <v>63</v>
      </c>
      <c r="F2144" s="97">
        <v>2</v>
      </c>
      <c r="G2144" s="97">
        <v>599.5</v>
      </c>
      <c r="H2144" s="105">
        <v>1199</v>
      </c>
    </row>
    <row r="2147" spans="1:8" x14ac:dyDescent="0.3">
      <c r="A2147" s="102">
        <v>1054</v>
      </c>
      <c r="B2147" s="102">
        <v>3</v>
      </c>
      <c r="C2147" s="103" t="s">
        <v>1262</v>
      </c>
      <c r="D2147" s="102" t="s">
        <v>1120</v>
      </c>
      <c r="E2147" s="103" t="s">
        <v>1262</v>
      </c>
      <c r="F2147" s="102"/>
      <c r="G2147" s="102"/>
      <c r="H2147" s="104">
        <v>10830242.609999999</v>
      </c>
    </row>
    <row r="2149" spans="1:8" x14ac:dyDescent="0.3">
      <c r="A2149" s="102">
        <v>1055</v>
      </c>
      <c r="B2149" s="102" t="s">
        <v>1271</v>
      </c>
      <c r="C2149" s="103" t="s">
        <v>1121</v>
      </c>
      <c r="D2149" s="102" t="s">
        <v>815</v>
      </c>
      <c r="E2149" s="103"/>
      <c r="F2149" s="102"/>
      <c r="G2149" s="102"/>
      <c r="H2149" s="102"/>
    </row>
    <row r="2151" spans="1:8" x14ac:dyDescent="0.3">
      <c r="A2151" s="102">
        <v>1056</v>
      </c>
      <c r="B2151" s="102" t="s">
        <v>1271</v>
      </c>
      <c r="C2151" s="103" t="s">
        <v>816</v>
      </c>
      <c r="D2151" s="102" t="s">
        <v>817</v>
      </c>
      <c r="E2151" s="103"/>
      <c r="F2151" s="102"/>
      <c r="G2151" s="102"/>
      <c r="H2151" s="102"/>
    </row>
    <row r="2153" spans="1:8" ht="27.6" x14ac:dyDescent="0.3">
      <c r="A2153" s="102">
        <v>1057</v>
      </c>
      <c r="B2153" s="102" t="s">
        <v>1271</v>
      </c>
      <c r="C2153" s="103" t="s">
        <v>1262</v>
      </c>
      <c r="D2153" s="102" t="s">
        <v>818</v>
      </c>
      <c r="E2153" s="103"/>
      <c r="F2153" s="102"/>
      <c r="G2153" s="102"/>
      <c r="H2153" s="102"/>
    </row>
    <row r="2155" spans="1:8" x14ac:dyDescent="0.3">
      <c r="A2155" s="97">
        <v>1058</v>
      </c>
      <c r="B2155" s="96"/>
      <c r="C2155" s="98" t="s">
        <v>1262</v>
      </c>
      <c r="D2155" s="99" t="s">
        <v>819</v>
      </c>
      <c r="E2155" s="98" t="s">
        <v>196</v>
      </c>
      <c r="F2155" s="97">
        <v>765</v>
      </c>
      <c r="G2155" s="97">
        <v>96.69</v>
      </c>
      <c r="H2155" s="105">
        <v>73967.850000000006</v>
      </c>
    </row>
    <row r="2157" spans="1:8" x14ac:dyDescent="0.3">
      <c r="A2157" s="97">
        <v>1059</v>
      </c>
      <c r="B2157" s="96"/>
      <c r="C2157" s="98" t="s">
        <v>1262</v>
      </c>
      <c r="D2157" s="99" t="s">
        <v>820</v>
      </c>
      <c r="E2157" s="98" t="s">
        <v>196</v>
      </c>
      <c r="F2157" s="97">
        <v>10</v>
      </c>
      <c r="G2157" s="97">
        <v>128.58000000000001</v>
      </c>
      <c r="H2157" s="105">
        <v>1285.8</v>
      </c>
    </row>
    <row r="2159" spans="1:8" ht="27.6" x14ac:dyDescent="0.3">
      <c r="A2159" s="97">
        <v>1060</v>
      </c>
      <c r="B2159" s="96"/>
      <c r="C2159" s="98" t="s">
        <v>1262</v>
      </c>
      <c r="D2159" s="99" t="s">
        <v>821</v>
      </c>
      <c r="E2159" s="98" t="s">
        <v>196</v>
      </c>
      <c r="F2159" s="97">
        <v>10</v>
      </c>
      <c r="G2159" s="97">
        <v>311.70999999999998</v>
      </c>
      <c r="H2159" s="105">
        <v>3117.1</v>
      </c>
    </row>
    <row r="2161" spans="1:8" ht="41.4" x14ac:dyDescent="0.3">
      <c r="A2161" s="97">
        <v>1061</v>
      </c>
      <c r="B2161" s="96"/>
      <c r="C2161" s="98" t="s">
        <v>1262</v>
      </c>
      <c r="D2161" s="99" t="s">
        <v>822</v>
      </c>
      <c r="E2161" s="98" t="s">
        <v>196</v>
      </c>
      <c r="F2161" s="97">
        <v>10</v>
      </c>
      <c r="G2161" s="97">
        <v>78.97</v>
      </c>
      <c r="H2161" s="97">
        <v>789.7</v>
      </c>
    </row>
    <row r="2163" spans="1:8" x14ac:dyDescent="0.3">
      <c r="A2163" s="97">
        <v>1062</v>
      </c>
      <c r="B2163" s="96"/>
      <c r="C2163" s="98" t="s">
        <v>1262</v>
      </c>
      <c r="D2163" s="99" t="s">
        <v>823</v>
      </c>
      <c r="E2163" s="98" t="s">
        <v>196</v>
      </c>
      <c r="F2163" s="97">
        <v>10</v>
      </c>
      <c r="G2163" s="97">
        <v>588.84</v>
      </c>
      <c r="H2163" s="105">
        <v>5888.4</v>
      </c>
    </row>
    <row r="2165" spans="1:8" x14ac:dyDescent="0.3">
      <c r="A2165" s="102">
        <v>1063</v>
      </c>
      <c r="B2165" s="102" t="s">
        <v>1271</v>
      </c>
      <c r="C2165" s="103" t="s">
        <v>824</v>
      </c>
      <c r="D2165" s="102" t="s">
        <v>825</v>
      </c>
      <c r="E2165" s="103"/>
      <c r="F2165" s="102"/>
      <c r="G2165" s="102"/>
      <c r="H2165" s="102"/>
    </row>
    <row r="2167" spans="1:8" x14ac:dyDescent="0.3">
      <c r="A2167" s="97">
        <v>1064</v>
      </c>
      <c r="B2167" s="96"/>
      <c r="C2167" s="98" t="s">
        <v>1262</v>
      </c>
      <c r="D2167" s="99" t="s">
        <v>826</v>
      </c>
      <c r="E2167" s="98" t="s">
        <v>827</v>
      </c>
      <c r="F2167" s="97">
        <v>1</v>
      </c>
      <c r="G2167" s="105">
        <v>226379.11</v>
      </c>
      <c r="H2167" s="105">
        <v>226379.11</v>
      </c>
    </row>
    <row r="2169" spans="1:8" x14ac:dyDescent="0.3">
      <c r="A2169" s="97">
        <v>1065</v>
      </c>
      <c r="B2169" s="96"/>
      <c r="C2169" s="98" t="s">
        <v>1262</v>
      </c>
      <c r="D2169" s="99" t="s">
        <v>828</v>
      </c>
      <c r="E2169" s="98" t="s">
        <v>827</v>
      </c>
      <c r="F2169" s="97">
        <v>1</v>
      </c>
      <c r="G2169" s="96"/>
      <c r="H2169" s="97" t="s">
        <v>1338</v>
      </c>
    </row>
    <row r="2171" spans="1:8" x14ac:dyDescent="0.3">
      <c r="A2171" s="102">
        <v>1066</v>
      </c>
      <c r="B2171" s="102" t="s">
        <v>1271</v>
      </c>
      <c r="C2171" s="103" t="s">
        <v>829</v>
      </c>
      <c r="D2171" s="102" t="s">
        <v>830</v>
      </c>
      <c r="E2171" s="103"/>
      <c r="F2171" s="102"/>
      <c r="G2171" s="102"/>
      <c r="H2171" s="102"/>
    </row>
    <row r="2173" spans="1:8" x14ac:dyDescent="0.3">
      <c r="A2173" s="97">
        <v>1067</v>
      </c>
      <c r="B2173" s="96"/>
      <c r="C2173" s="98" t="s">
        <v>1262</v>
      </c>
      <c r="D2173" s="99" t="s">
        <v>831</v>
      </c>
      <c r="E2173" s="98" t="s">
        <v>196</v>
      </c>
      <c r="F2173" s="97">
        <v>120</v>
      </c>
      <c r="G2173" s="97">
        <v>105.32</v>
      </c>
      <c r="H2173" s="105">
        <v>12638.4</v>
      </c>
    </row>
    <row r="2175" spans="1:8" x14ac:dyDescent="0.3">
      <c r="A2175" s="97">
        <v>1068</v>
      </c>
      <c r="B2175" s="96"/>
      <c r="C2175" s="98" t="s">
        <v>1262</v>
      </c>
      <c r="D2175" s="99" t="s">
        <v>832</v>
      </c>
      <c r="E2175" s="98" t="s">
        <v>196</v>
      </c>
      <c r="F2175" s="97">
        <v>80</v>
      </c>
      <c r="G2175" s="97">
        <v>128.83000000000001</v>
      </c>
      <c r="H2175" s="105">
        <v>10306.4</v>
      </c>
    </row>
    <row r="2177" spans="1:8" x14ac:dyDescent="0.3">
      <c r="A2177" s="97">
        <v>1069</v>
      </c>
      <c r="B2177" s="96"/>
      <c r="C2177" s="98" t="s">
        <v>833</v>
      </c>
      <c r="D2177" s="99" t="s">
        <v>834</v>
      </c>
      <c r="E2177" s="98" t="s">
        <v>196</v>
      </c>
      <c r="F2177" s="97">
        <v>475</v>
      </c>
      <c r="G2177" s="97">
        <v>144.66999999999999</v>
      </c>
      <c r="H2177" s="105">
        <v>68718.25</v>
      </c>
    </row>
    <row r="2179" spans="1:8" ht="41.4" x14ac:dyDescent="0.3">
      <c r="A2179" s="97">
        <v>1070</v>
      </c>
      <c r="B2179" s="96"/>
      <c r="C2179" s="98" t="s">
        <v>835</v>
      </c>
      <c r="D2179" s="99" t="s">
        <v>836</v>
      </c>
      <c r="E2179" s="98" t="s">
        <v>260</v>
      </c>
      <c r="F2179" s="106">
        <v>5000</v>
      </c>
      <c r="G2179" s="97">
        <v>5.0199999999999996</v>
      </c>
      <c r="H2179" s="105">
        <v>25100</v>
      </c>
    </row>
    <row r="2181" spans="1:8" x14ac:dyDescent="0.3">
      <c r="A2181" s="97">
        <v>1071</v>
      </c>
      <c r="B2181" s="96"/>
      <c r="C2181" s="98" t="s">
        <v>837</v>
      </c>
      <c r="D2181" s="99" t="s">
        <v>838</v>
      </c>
      <c r="E2181" s="98" t="s">
        <v>53</v>
      </c>
      <c r="F2181" s="97">
        <v>10</v>
      </c>
      <c r="G2181" s="97">
        <v>545.03</v>
      </c>
      <c r="H2181" s="105">
        <v>5450.3</v>
      </c>
    </row>
    <row r="2183" spans="1:8" x14ac:dyDescent="0.3">
      <c r="A2183" s="102">
        <v>1072</v>
      </c>
      <c r="B2183" s="102" t="s">
        <v>1271</v>
      </c>
      <c r="C2183" s="103" t="s">
        <v>839</v>
      </c>
      <c r="D2183" s="102" t="s">
        <v>840</v>
      </c>
      <c r="E2183" s="103"/>
      <c r="F2183" s="102"/>
      <c r="G2183" s="102"/>
      <c r="H2183" s="102"/>
    </row>
    <row r="2185" spans="1:8" x14ac:dyDescent="0.3">
      <c r="A2185" s="97">
        <v>1073</v>
      </c>
      <c r="B2185" s="96"/>
      <c r="C2185" s="98" t="s">
        <v>1262</v>
      </c>
      <c r="D2185" s="99" t="s">
        <v>841</v>
      </c>
      <c r="E2185" s="98" t="s">
        <v>196</v>
      </c>
      <c r="F2185" s="97">
        <v>10</v>
      </c>
      <c r="G2185" s="97">
        <v>57.43</v>
      </c>
      <c r="H2185" s="97">
        <v>574.29999999999995</v>
      </c>
    </row>
    <row r="2187" spans="1:8" x14ac:dyDescent="0.3">
      <c r="A2187" s="97">
        <v>1074</v>
      </c>
      <c r="B2187" s="96"/>
      <c r="C2187" s="98" t="s">
        <v>1262</v>
      </c>
      <c r="D2187" s="99" t="s">
        <v>842</v>
      </c>
      <c r="E2187" s="98" t="s">
        <v>196</v>
      </c>
      <c r="F2187" s="97">
        <v>10</v>
      </c>
      <c r="G2187" s="97">
        <v>101.74</v>
      </c>
      <c r="H2187" s="105">
        <v>1017.4</v>
      </c>
    </row>
    <row r="2189" spans="1:8" x14ac:dyDescent="0.3">
      <c r="A2189" s="97">
        <v>1075</v>
      </c>
      <c r="B2189" s="96"/>
      <c r="C2189" s="98" t="s">
        <v>1262</v>
      </c>
      <c r="D2189" s="99" t="s">
        <v>843</v>
      </c>
      <c r="E2189" s="98" t="s">
        <v>196</v>
      </c>
      <c r="F2189" s="97">
        <v>20</v>
      </c>
      <c r="G2189" s="105">
        <v>1695.39</v>
      </c>
      <c r="H2189" s="105">
        <v>33907.800000000003</v>
      </c>
    </row>
    <row r="2191" spans="1:8" x14ac:dyDescent="0.3">
      <c r="A2191" s="97">
        <v>1076</v>
      </c>
      <c r="B2191" s="96"/>
      <c r="C2191" s="98" t="s">
        <v>1262</v>
      </c>
      <c r="D2191" s="99" t="s">
        <v>844</v>
      </c>
      <c r="E2191" s="98" t="s">
        <v>196</v>
      </c>
      <c r="F2191" s="97">
        <v>25</v>
      </c>
      <c r="G2191" s="105">
        <v>1695.39</v>
      </c>
      <c r="H2191" s="105">
        <v>42384.75</v>
      </c>
    </row>
    <row r="2193" spans="1:8" x14ac:dyDescent="0.3">
      <c r="A2193" s="102">
        <v>1077</v>
      </c>
      <c r="B2193" s="102" t="s">
        <v>1271</v>
      </c>
      <c r="C2193" s="103" t="s">
        <v>845</v>
      </c>
      <c r="D2193" s="102" t="s">
        <v>846</v>
      </c>
      <c r="E2193" s="103"/>
      <c r="F2193" s="102"/>
      <c r="G2193" s="102"/>
      <c r="H2193" s="102"/>
    </row>
    <row r="2195" spans="1:8" ht="27.6" x14ac:dyDescent="0.3">
      <c r="A2195" s="97">
        <v>1078</v>
      </c>
      <c r="B2195" s="96"/>
      <c r="C2195" s="98" t="s">
        <v>1262</v>
      </c>
      <c r="D2195" s="99" t="s">
        <v>847</v>
      </c>
      <c r="E2195" s="98" t="s">
        <v>53</v>
      </c>
      <c r="F2195" s="97">
        <v>115</v>
      </c>
      <c r="G2195" s="97">
        <v>10.66</v>
      </c>
      <c r="H2195" s="105">
        <v>1225.9000000000001</v>
      </c>
    </row>
    <row r="2197" spans="1:8" ht="27.6" x14ac:dyDescent="0.3">
      <c r="A2197" s="97">
        <v>1079</v>
      </c>
      <c r="B2197" s="96"/>
      <c r="C2197" s="98" t="s">
        <v>1262</v>
      </c>
      <c r="D2197" s="99" t="s">
        <v>848</v>
      </c>
      <c r="E2197" s="98" t="s">
        <v>53</v>
      </c>
      <c r="F2197" s="97">
        <v>155</v>
      </c>
      <c r="G2197" s="97">
        <v>10.66</v>
      </c>
      <c r="H2197" s="105">
        <v>1652.3</v>
      </c>
    </row>
    <row r="2199" spans="1:8" x14ac:dyDescent="0.3">
      <c r="A2199" s="97">
        <v>1080</v>
      </c>
      <c r="B2199" s="96"/>
      <c r="C2199" s="98" t="s">
        <v>849</v>
      </c>
      <c r="D2199" s="99" t="s">
        <v>850</v>
      </c>
      <c r="E2199" s="98" t="s">
        <v>827</v>
      </c>
      <c r="F2199" s="97">
        <v>1</v>
      </c>
      <c r="G2199" s="105">
        <v>426975.47</v>
      </c>
      <c r="H2199" s="105">
        <v>426975.47</v>
      </c>
    </row>
    <row r="2201" spans="1:8" ht="27.6" x14ac:dyDescent="0.3">
      <c r="A2201" s="97">
        <v>1081</v>
      </c>
      <c r="B2201" s="96"/>
      <c r="C2201" s="98" t="s">
        <v>851</v>
      </c>
      <c r="D2201" s="99" t="s">
        <v>852</v>
      </c>
      <c r="E2201" s="98" t="s">
        <v>63</v>
      </c>
      <c r="F2201" s="97">
        <v>128</v>
      </c>
      <c r="G2201" s="105">
        <v>14643.62</v>
      </c>
      <c r="H2201" s="105">
        <v>1874383.36</v>
      </c>
    </row>
    <row r="2203" spans="1:8" ht="41.4" x14ac:dyDescent="0.3">
      <c r="A2203" s="102">
        <v>1082</v>
      </c>
      <c r="B2203" s="102" t="s">
        <v>1271</v>
      </c>
      <c r="C2203" s="103" t="s">
        <v>853</v>
      </c>
      <c r="D2203" s="102" t="s">
        <v>854</v>
      </c>
      <c r="E2203" s="103"/>
      <c r="F2203" s="102"/>
      <c r="G2203" s="102"/>
      <c r="H2203" s="102"/>
    </row>
    <row r="2205" spans="1:8" x14ac:dyDescent="0.3">
      <c r="A2205" s="102">
        <v>1083</v>
      </c>
      <c r="B2205" s="102" t="s">
        <v>1271</v>
      </c>
      <c r="C2205" s="103" t="s">
        <v>1262</v>
      </c>
      <c r="D2205" s="102" t="s">
        <v>855</v>
      </c>
      <c r="E2205" s="103"/>
      <c r="F2205" s="102"/>
      <c r="G2205" s="102"/>
      <c r="H2205" s="102"/>
    </row>
    <row r="2207" spans="1:8" x14ac:dyDescent="0.3">
      <c r="A2207" s="97">
        <v>1084</v>
      </c>
      <c r="B2207" s="96"/>
      <c r="C2207" s="98" t="s">
        <v>1262</v>
      </c>
      <c r="D2207" s="99" t="s">
        <v>856</v>
      </c>
      <c r="E2207" s="98" t="s">
        <v>241</v>
      </c>
      <c r="F2207" s="97">
        <v>900</v>
      </c>
      <c r="G2207" s="97">
        <v>934.63</v>
      </c>
      <c r="H2207" s="105">
        <v>841167</v>
      </c>
    </row>
    <row r="2210" spans="1:8" x14ac:dyDescent="0.3">
      <c r="A2210" s="97">
        <v>1085</v>
      </c>
      <c r="B2210" s="96"/>
      <c r="C2210" s="98" t="s">
        <v>1262</v>
      </c>
      <c r="D2210" s="99" t="s">
        <v>857</v>
      </c>
      <c r="E2210" s="98" t="s">
        <v>241</v>
      </c>
      <c r="F2210" s="97">
        <v>100</v>
      </c>
      <c r="G2210" s="105">
        <v>1015.86</v>
      </c>
      <c r="H2210" s="105">
        <v>101586</v>
      </c>
    </row>
    <row r="2212" spans="1:8" x14ac:dyDescent="0.3">
      <c r="A2212" s="97">
        <v>1086</v>
      </c>
      <c r="B2212" s="96"/>
      <c r="C2212" s="98" t="s">
        <v>1262</v>
      </c>
      <c r="D2212" s="99" t="s">
        <v>858</v>
      </c>
      <c r="E2212" s="98" t="s">
        <v>241</v>
      </c>
      <c r="F2212" s="97">
        <v>100</v>
      </c>
      <c r="G2212" s="105">
        <v>1105.32</v>
      </c>
      <c r="H2212" s="105">
        <v>110532</v>
      </c>
    </row>
    <row r="2214" spans="1:8" ht="41.4" x14ac:dyDescent="0.3">
      <c r="A2214" s="102">
        <v>1087</v>
      </c>
      <c r="B2214" s="102" t="s">
        <v>1271</v>
      </c>
      <c r="C2214" s="103" t="s">
        <v>859</v>
      </c>
      <c r="D2214" s="102" t="s">
        <v>860</v>
      </c>
      <c r="E2214" s="103"/>
      <c r="F2214" s="102"/>
      <c r="G2214" s="102"/>
      <c r="H2214" s="102"/>
    </row>
    <row r="2216" spans="1:8" ht="27.6" x14ac:dyDescent="0.3">
      <c r="A2216" s="97">
        <v>1088</v>
      </c>
      <c r="B2216" s="96"/>
      <c r="C2216" s="98" t="s">
        <v>1262</v>
      </c>
      <c r="D2216" s="99" t="s">
        <v>861</v>
      </c>
      <c r="E2216" s="98" t="s">
        <v>241</v>
      </c>
      <c r="F2216" s="97">
        <v>100</v>
      </c>
      <c r="G2216" s="105">
        <v>2076.96</v>
      </c>
      <c r="H2216" s="105">
        <v>207696</v>
      </c>
    </row>
    <row r="2218" spans="1:8" ht="27.6" x14ac:dyDescent="0.3">
      <c r="A2218" s="97">
        <v>1089</v>
      </c>
      <c r="B2218" s="96"/>
      <c r="C2218" s="98" t="s">
        <v>862</v>
      </c>
      <c r="D2218" s="99" t="s">
        <v>863</v>
      </c>
      <c r="E2218" s="98" t="s">
        <v>1273</v>
      </c>
      <c r="F2218" s="97">
        <v>1</v>
      </c>
      <c r="G2218" s="105">
        <v>130000</v>
      </c>
      <c r="H2218" s="105">
        <v>130000</v>
      </c>
    </row>
    <row r="2220" spans="1:8" ht="27.6" x14ac:dyDescent="0.3">
      <c r="A2220" s="102">
        <v>1090</v>
      </c>
      <c r="B2220" s="102" t="s">
        <v>1271</v>
      </c>
      <c r="C2220" s="103" t="s">
        <v>864</v>
      </c>
      <c r="D2220" s="102" t="s">
        <v>865</v>
      </c>
      <c r="E2220" s="103"/>
      <c r="F2220" s="102"/>
      <c r="G2220" s="102"/>
      <c r="H2220" s="102"/>
    </row>
    <row r="2222" spans="1:8" x14ac:dyDescent="0.3">
      <c r="A2222" s="97">
        <v>1091</v>
      </c>
      <c r="B2222" s="96"/>
      <c r="C2222" s="98" t="s">
        <v>1262</v>
      </c>
      <c r="D2222" s="99" t="s">
        <v>866</v>
      </c>
      <c r="E2222" s="98" t="s">
        <v>241</v>
      </c>
      <c r="F2222" s="97">
        <v>750</v>
      </c>
      <c r="G2222" s="105">
        <v>3681.98</v>
      </c>
      <c r="H2222" s="105">
        <v>2761485</v>
      </c>
    </row>
    <row r="2224" spans="1:8" ht="27.6" x14ac:dyDescent="0.3">
      <c r="A2224" s="97">
        <v>1092</v>
      </c>
      <c r="B2224" s="96"/>
      <c r="C2224" s="98" t="s">
        <v>867</v>
      </c>
      <c r="D2224" s="99" t="s">
        <v>868</v>
      </c>
      <c r="E2224" s="98" t="s">
        <v>63</v>
      </c>
      <c r="F2224" s="97">
        <v>128</v>
      </c>
      <c r="G2224" s="105">
        <v>5008.3599999999997</v>
      </c>
      <c r="H2224" s="105">
        <v>641070.07999999996</v>
      </c>
    </row>
    <row r="2226" spans="1:8" ht="27.6" x14ac:dyDescent="0.3">
      <c r="A2226" s="97">
        <v>1093</v>
      </c>
      <c r="B2226" s="96"/>
      <c r="C2226" s="98" t="s">
        <v>869</v>
      </c>
      <c r="D2226" s="99" t="s">
        <v>870</v>
      </c>
      <c r="E2226" s="98" t="s">
        <v>241</v>
      </c>
      <c r="F2226" s="97">
        <v>900</v>
      </c>
      <c r="G2226" s="105">
        <v>1247.21</v>
      </c>
      <c r="H2226" s="105">
        <v>1122489</v>
      </c>
    </row>
    <row r="2228" spans="1:8" x14ac:dyDescent="0.3">
      <c r="A2228" s="102">
        <v>1094</v>
      </c>
      <c r="B2228" s="102" t="s">
        <v>1271</v>
      </c>
      <c r="C2228" s="103" t="s">
        <v>1341</v>
      </c>
      <c r="D2228" s="102" t="s">
        <v>871</v>
      </c>
      <c r="E2228" s="103"/>
      <c r="F2228" s="102"/>
      <c r="G2228" s="102"/>
      <c r="H2228" s="102"/>
    </row>
    <row r="2230" spans="1:8" x14ac:dyDescent="0.3">
      <c r="A2230" s="97">
        <v>1095</v>
      </c>
      <c r="B2230" s="96"/>
      <c r="C2230" s="98" t="s">
        <v>1262</v>
      </c>
      <c r="D2230" s="99" t="s">
        <v>872</v>
      </c>
      <c r="E2230" s="98" t="s">
        <v>369</v>
      </c>
      <c r="F2230" s="97">
        <v>1</v>
      </c>
      <c r="G2230" s="105">
        <v>22323.25</v>
      </c>
      <c r="H2230" s="105">
        <v>22323.25</v>
      </c>
    </row>
    <row r="2232" spans="1:8" x14ac:dyDescent="0.3">
      <c r="A2232" s="97">
        <v>1096</v>
      </c>
      <c r="B2232" s="96"/>
      <c r="C2232" s="98" t="s">
        <v>1262</v>
      </c>
      <c r="D2232" s="99" t="s">
        <v>1253</v>
      </c>
      <c r="E2232" s="98" t="s">
        <v>369</v>
      </c>
      <c r="F2232" s="97">
        <v>12</v>
      </c>
      <c r="G2232" s="105">
        <v>22323.25</v>
      </c>
      <c r="H2232" s="105">
        <v>267879</v>
      </c>
    </row>
    <row r="2234" spans="1:8" ht="27.6" x14ac:dyDescent="0.3">
      <c r="A2234" s="102">
        <v>1097</v>
      </c>
      <c r="B2234" s="102" t="s">
        <v>1271</v>
      </c>
      <c r="C2234" s="103" t="s">
        <v>873</v>
      </c>
      <c r="D2234" s="102" t="s">
        <v>874</v>
      </c>
      <c r="E2234" s="103"/>
      <c r="F2234" s="102"/>
      <c r="G2234" s="102"/>
      <c r="H2234" s="102"/>
    </row>
    <row r="2236" spans="1:8" x14ac:dyDescent="0.3">
      <c r="A2236" s="97">
        <v>1098</v>
      </c>
      <c r="B2236" s="96"/>
      <c r="C2236" s="98" t="s">
        <v>1262</v>
      </c>
      <c r="D2236" s="99" t="s">
        <v>875</v>
      </c>
      <c r="E2236" s="98" t="s">
        <v>196</v>
      </c>
      <c r="F2236" s="97">
        <v>265</v>
      </c>
      <c r="G2236" s="105">
        <v>3494.85</v>
      </c>
      <c r="H2236" s="105">
        <v>926135.25</v>
      </c>
    </row>
    <row r="2238" spans="1:8" x14ac:dyDescent="0.3">
      <c r="A2238" s="97">
        <v>1099</v>
      </c>
      <c r="B2238" s="96"/>
      <c r="C2238" s="98" t="s">
        <v>876</v>
      </c>
      <c r="D2238" s="99" t="s">
        <v>877</v>
      </c>
      <c r="E2238" s="98" t="s">
        <v>196</v>
      </c>
      <c r="F2238" s="97">
        <v>265</v>
      </c>
      <c r="G2238" s="96"/>
      <c r="H2238" s="97" t="s">
        <v>1279</v>
      </c>
    </row>
    <row r="2240" spans="1:8" ht="27.6" x14ac:dyDescent="0.3">
      <c r="A2240" s="97">
        <v>1100</v>
      </c>
      <c r="B2240" s="96"/>
      <c r="C2240" s="98" t="s">
        <v>878</v>
      </c>
      <c r="D2240" s="99" t="s">
        <v>1254</v>
      </c>
      <c r="E2240" s="98" t="s">
        <v>63</v>
      </c>
      <c r="F2240" s="97">
        <v>128</v>
      </c>
      <c r="G2240" s="97">
        <v>457.82</v>
      </c>
      <c r="H2240" s="105">
        <v>58600.959999999999</v>
      </c>
    </row>
    <row r="2242" spans="1:8" x14ac:dyDescent="0.3">
      <c r="A2242" s="102">
        <v>1101</v>
      </c>
      <c r="B2242" s="102" t="s">
        <v>1271</v>
      </c>
      <c r="C2242" s="103" t="s">
        <v>1252</v>
      </c>
      <c r="D2242" s="102" t="s">
        <v>879</v>
      </c>
      <c r="E2242" s="103"/>
      <c r="F2242" s="102"/>
      <c r="G2242" s="102"/>
      <c r="H2242" s="102"/>
    </row>
    <row r="2244" spans="1:8" ht="55.2" x14ac:dyDescent="0.3">
      <c r="A2244" s="97">
        <v>1102</v>
      </c>
      <c r="B2244" s="96"/>
      <c r="C2244" s="98" t="s">
        <v>1262</v>
      </c>
      <c r="D2244" s="99" t="s">
        <v>1255</v>
      </c>
      <c r="E2244" s="98" t="s">
        <v>63</v>
      </c>
      <c r="F2244" s="97">
        <v>1</v>
      </c>
      <c r="G2244" s="105">
        <v>33303.4</v>
      </c>
      <c r="H2244" s="105">
        <v>33303.4</v>
      </c>
    </row>
    <row r="2246" spans="1:8" ht="41.4" x14ac:dyDescent="0.3">
      <c r="A2246" s="97">
        <v>1103</v>
      </c>
      <c r="B2246" s="96"/>
      <c r="C2246" s="98" t="s">
        <v>1262</v>
      </c>
      <c r="D2246" s="99" t="s">
        <v>880</v>
      </c>
      <c r="E2246" s="98" t="s">
        <v>241</v>
      </c>
      <c r="F2246" s="97">
        <v>900</v>
      </c>
      <c r="G2246" s="97">
        <v>133.66999999999999</v>
      </c>
      <c r="H2246" s="105">
        <v>120303</v>
      </c>
    </row>
    <row r="2248" spans="1:8" ht="27.6" x14ac:dyDescent="0.3">
      <c r="A2248" s="97">
        <v>1104</v>
      </c>
      <c r="B2248" s="96"/>
      <c r="C2248" s="98" t="s">
        <v>1262</v>
      </c>
      <c r="D2248" s="99" t="s">
        <v>881</v>
      </c>
      <c r="E2248" s="98" t="s">
        <v>241</v>
      </c>
      <c r="F2248" s="97">
        <v>300</v>
      </c>
      <c r="G2248" s="97">
        <v>606.64</v>
      </c>
      <c r="H2248" s="105">
        <v>181992</v>
      </c>
    </row>
    <row r="2250" spans="1:8" ht="27.6" x14ac:dyDescent="0.3">
      <c r="A2250" s="102">
        <v>1105</v>
      </c>
      <c r="B2250" s="102" t="s">
        <v>1271</v>
      </c>
      <c r="C2250" s="103" t="s">
        <v>1262</v>
      </c>
      <c r="D2250" s="102" t="s">
        <v>882</v>
      </c>
      <c r="E2250" s="103"/>
      <c r="F2250" s="102"/>
      <c r="G2250" s="102"/>
      <c r="H2250" s="102"/>
    </row>
    <row r="2252" spans="1:8" x14ac:dyDescent="0.3">
      <c r="A2252" s="97">
        <v>1106</v>
      </c>
      <c r="B2252" s="96"/>
      <c r="C2252" s="98" t="s">
        <v>1262</v>
      </c>
      <c r="D2252" s="99" t="s">
        <v>883</v>
      </c>
      <c r="E2252" s="98" t="s">
        <v>1342</v>
      </c>
      <c r="F2252" s="97">
        <v>8</v>
      </c>
      <c r="G2252" s="105">
        <v>5112.21</v>
      </c>
      <c r="H2252" s="105">
        <v>40897.68</v>
      </c>
    </row>
    <row r="2254" spans="1:8" x14ac:dyDescent="0.3">
      <c r="A2254" s="102">
        <v>1107</v>
      </c>
      <c r="B2254" s="102" t="s">
        <v>1271</v>
      </c>
      <c r="C2254" s="103" t="s">
        <v>884</v>
      </c>
      <c r="D2254" s="102" t="s">
        <v>885</v>
      </c>
      <c r="E2254" s="103"/>
      <c r="F2254" s="102"/>
      <c r="G2254" s="102"/>
      <c r="H2254" s="102"/>
    </row>
    <row r="2256" spans="1:8" x14ac:dyDescent="0.3">
      <c r="A2256" s="97">
        <v>1108</v>
      </c>
      <c r="B2256" s="96"/>
      <c r="C2256" s="98" t="s">
        <v>1262</v>
      </c>
      <c r="D2256" s="99" t="s">
        <v>886</v>
      </c>
      <c r="E2256" s="98" t="s">
        <v>53</v>
      </c>
      <c r="F2256" s="97">
        <v>120</v>
      </c>
      <c r="G2256" s="105">
        <v>3725.17</v>
      </c>
      <c r="H2256" s="105">
        <v>447020.4</v>
      </c>
    </row>
    <row r="2259" spans="1:8" x14ac:dyDescent="0.3">
      <c r="A2259" s="102">
        <v>1109</v>
      </c>
      <c r="B2259" s="102">
        <v>3</v>
      </c>
      <c r="C2259" s="103" t="s">
        <v>1262</v>
      </c>
      <c r="D2259" s="102" t="s">
        <v>1122</v>
      </c>
      <c r="E2259" s="103" t="s">
        <v>1262</v>
      </c>
      <c r="F2259" s="102"/>
      <c r="G2259" s="102"/>
      <c r="H2259" s="104">
        <v>1489091.36</v>
      </c>
    </row>
    <row r="2261" spans="1:8" ht="27.6" x14ac:dyDescent="0.3">
      <c r="A2261" s="102">
        <v>1110</v>
      </c>
      <c r="B2261" s="102" t="s">
        <v>1271</v>
      </c>
      <c r="C2261" s="103" t="s">
        <v>1123</v>
      </c>
      <c r="D2261" s="102" t="s">
        <v>887</v>
      </c>
      <c r="E2261" s="103"/>
      <c r="F2261" s="102"/>
      <c r="G2261" s="102"/>
      <c r="H2261" s="102"/>
    </row>
    <row r="2263" spans="1:8" x14ac:dyDescent="0.3">
      <c r="A2263" s="102">
        <v>1111</v>
      </c>
      <c r="B2263" s="102" t="s">
        <v>1271</v>
      </c>
      <c r="C2263" s="103" t="s">
        <v>888</v>
      </c>
      <c r="D2263" s="102" t="s">
        <v>1343</v>
      </c>
      <c r="E2263" s="103"/>
      <c r="F2263" s="102"/>
      <c r="G2263" s="102"/>
      <c r="H2263" s="102"/>
    </row>
    <row r="2265" spans="1:8" x14ac:dyDescent="0.3">
      <c r="A2265" s="102">
        <v>1112</v>
      </c>
      <c r="B2265" s="102" t="s">
        <v>1271</v>
      </c>
      <c r="C2265" s="103" t="s">
        <v>1262</v>
      </c>
      <c r="D2265" s="102" t="s">
        <v>889</v>
      </c>
      <c r="E2265" s="103"/>
      <c r="F2265" s="102"/>
      <c r="G2265" s="102"/>
      <c r="H2265" s="102"/>
    </row>
    <row r="2267" spans="1:8" x14ac:dyDescent="0.3">
      <c r="A2267" s="97">
        <v>1113</v>
      </c>
      <c r="B2267" s="96"/>
      <c r="C2267" s="98" t="s">
        <v>1262</v>
      </c>
      <c r="D2267" s="99" t="s">
        <v>890</v>
      </c>
      <c r="E2267" s="98" t="s">
        <v>53</v>
      </c>
      <c r="F2267" s="97">
        <v>180</v>
      </c>
      <c r="G2267" s="97">
        <v>343.82</v>
      </c>
      <c r="H2267" s="105">
        <v>61887.6</v>
      </c>
    </row>
    <row r="2269" spans="1:8" x14ac:dyDescent="0.3">
      <c r="A2269" s="97">
        <v>1114</v>
      </c>
      <c r="B2269" s="96"/>
      <c r="C2269" s="98" t="s">
        <v>1262</v>
      </c>
      <c r="D2269" s="99" t="s">
        <v>891</v>
      </c>
      <c r="E2269" s="98" t="s">
        <v>53</v>
      </c>
      <c r="F2269" s="97">
        <v>185</v>
      </c>
      <c r="G2269" s="97">
        <v>372.12</v>
      </c>
      <c r="H2269" s="105">
        <v>68842.2</v>
      </c>
    </row>
    <row r="2271" spans="1:8" x14ac:dyDescent="0.3">
      <c r="A2271" s="97">
        <v>1115</v>
      </c>
      <c r="B2271" s="96"/>
      <c r="C2271" s="98" t="s">
        <v>1262</v>
      </c>
      <c r="D2271" s="99" t="s">
        <v>892</v>
      </c>
      <c r="E2271" s="98" t="s">
        <v>53</v>
      </c>
      <c r="F2271" s="97">
        <v>135</v>
      </c>
      <c r="G2271" s="97">
        <v>410.03</v>
      </c>
      <c r="H2271" s="105">
        <v>55354.05</v>
      </c>
    </row>
    <row r="2273" spans="1:8" x14ac:dyDescent="0.3">
      <c r="A2273" s="97">
        <v>1116</v>
      </c>
      <c r="B2273" s="96"/>
      <c r="C2273" s="98" t="s">
        <v>1262</v>
      </c>
      <c r="D2273" s="99" t="s">
        <v>893</v>
      </c>
      <c r="E2273" s="98" t="s">
        <v>53</v>
      </c>
      <c r="F2273" s="97">
        <v>15</v>
      </c>
      <c r="G2273" s="97">
        <v>343.82</v>
      </c>
      <c r="H2273" s="105">
        <v>5157.3</v>
      </c>
    </row>
    <row r="2275" spans="1:8" x14ac:dyDescent="0.3">
      <c r="A2275" s="102">
        <v>1117</v>
      </c>
      <c r="B2275" s="102" t="s">
        <v>1271</v>
      </c>
      <c r="C2275" s="103" t="s">
        <v>1262</v>
      </c>
      <c r="D2275" s="102" t="s">
        <v>894</v>
      </c>
      <c r="E2275" s="103"/>
      <c r="F2275" s="102"/>
      <c r="G2275" s="102"/>
      <c r="H2275" s="102"/>
    </row>
    <row r="2277" spans="1:8" x14ac:dyDescent="0.3">
      <c r="A2277" s="97">
        <v>1118</v>
      </c>
      <c r="B2277" s="96"/>
      <c r="C2277" s="98" t="s">
        <v>1262</v>
      </c>
      <c r="D2277" s="99" t="s">
        <v>895</v>
      </c>
      <c r="E2277" s="98" t="s">
        <v>53</v>
      </c>
      <c r="F2277" s="97">
        <v>172</v>
      </c>
      <c r="G2277" s="97">
        <v>372.12</v>
      </c>
      <c r="H2277" s="105">
        <v>64004.639999999999</v>
      </c>
    </row>
    <row r="2279" spans="1:8" x14ac:dyDescent="0.3">
      <c r="A2279" s="97">
        <v>1119</v>
      </c>
      <c r="B2279" s="96"/>
      <c r="C2279" s="98" t="s">
        <v>1262</v>
      </c>
      <c r="D2279" s="99" t="s">
        <v>896</v>
      </c>
      <c r="E2279" s="98" t="s">
        <v>53</v>
      </c>
      <c r="F2279" s="97">
        <v>120</v>
      </c>
      <c r="G2279" s="97">
        <v>371.32</v>
      </c>
      <c r="H2279" s="105">
        <v>44558.400000000001</v>
      </c>
    </row>
    <row r="2281" spans="1:8" x14ac:dyDescent="0.3">
      <c r="A2281" s="97">
        <v>1120</v>
      </c>
      <c r="B2281" s="96"/>
      <c r="C2281" s="98" t="s">
        <v>1262</v>
      </c>
      <c r="D2281" s="99" t="s">
        <v>897</v>
      </c>
      <c r="E2281" s="98" t="s">
        <v>53</v>
      </c>
      <c r="F2281" s="97">
        <v>250</v>
      </c>
      <c r="G2281" s="97">
        <v>321.18</v>
      </c>
      <c r="H2281" s="105">
        <v>80295</v>
      </c>
    </row>
    <row r="2283" spans="1:8" x14ac:dyDescent="0.3">
      <c r="A2283" s="97">
        <v>1121</v>
      </c>
      <c r="B2283" s="96"/>
      <c r="C2283" s="98" t="s">
        <v>1262</v>
      </c>
      <c r="D2283" s="99" t="s">
        <v>898</v>
      </c>
      <c r="E2283" s="98" t="s">
        <v>53</v>
      </c>
      <c r="F2283" s="97">
        <v>135</v>
      </c>
      <c r="G2283" s="97">
        <v>410.03</v>
      </c>
      <c r="H2283" s="105">
        <v>55354.05</v>
      </c>
    </row>
    <row r="2285" spans="1:8" x14ac:dyDescent="0.3">
      <c r="A2285" s="102">
        <v>1122</v>
      </c>
      <c r="B2285" s="102" t="s">
        <v>1271</v>
      </c>
      <c r="C2285" s="103" t="s">
        <v>899</v>
      </c>
      <c r="D2285" s="102" t="s">
        <v>900</v>
      </c>
      <c r="E2285" s="103"/>
      <c r="F2285" s="102"/>
      <c r="G2285" s="102"/>
      <c r="H2285" s="102"/>
    </row>
    <row r="2287" spans="1:8" x14ac:dyDescent="0.3">
      <c r="A2287" s="102">
        <v>1123</v>
      </c>
      <c r="B2287" s="102" t="s">
        <v>1271</v>
      </c>
      <c r="C2287" s="103" t="s">
        <v>1262</v>
      </c>
      <c r="D2287" s="102" t="s">
        <v>901</v>
      </c>
      <c r="E2287" s="103"/>
      <c r="F2287" s="102"/>
      <c r="G2287" s="102"/>
      <c r="H2287" s="102"/>
    </row>
    <row r="2289" spans="1:8" x14ac:dyDescent="0.3">
      <c r="A2289" s="97">
        <v>1124</v>
      </c>
      <c r="B2289" s="96"/>
      <c r="C2289" s="98" t="s">
        <v>1262</v>
      </c>
      <c r="D2289" s="99" t="s">
        <v>902</v>
      </c>
      <c r="E2289" s="98" t="s">
        <v>53</v>
      </c>
      <c r="F2289" s="106">
        <v>1145</v>
      </c>
      <c r="G2289" s="97">
        <v>788.68</v>
      </c>
      <c r="H2289" s="105">
        <v>903038.6</v>
      </c>
    </row>
    <row r="2291" spans="1:8" x14ac:dyDescent="0.3">
      <c r="A2291" s="102">
        <v>1125</v>
      </c>
      <c r="B2291" s="102" t="s">
        <v>1271</v>
      </c>
      <c r="C2291" s="103" t="s">
        <v>903</v>
      </c>
      <c r="D2291" s="102" t="s">
        <v>1344</v>
      </c>
      <c r="E2291" s="103"/>
      <c r="F2291" s="102"/>
      <c r="G2291" s="102"/>
      <c r="H2291" s="102"/>
    </row>
    <row r="2293" spans="1:8" x14ac:dyDescent="0.3">
      <c r="A2293" s="102">
        <v>1126</v>
      </c>
      <c r="B2293" s="102" t="s">
        <v>1271</v>
      </c>
      <c r="C2293" s="103" t="s">
        <v>1262</v>
      </c>
      <c r="D2293" s="102" t="s">
        <v>889</v>
      </c>
      <c r="E2293" s="103"/>
      <c r="F2293" s="102"/>
      <c r="G2293" s="102"/>
      <c r="H2293" s="102"/>
    </row>
    <row r="2295" spans="1:8" x14ac:dyDescent="0.3">
      <c r="A2295" s="97">
        <v>1127</v>
      </c>
      <c r="B2295" s="96"/>
      <c r="C2295" s="98" t="s">
        <v>1262</v>
      </c>
      <c r="D2295" s="99" t="s">
        <v>895</v>
      </c>
      <c r="E2295" s="98" t="s">
        <v>53</v>
      </c>
      <c r="F2295" s="97">
        <v>36</v>
      </c>
      <c r="G2295" s="97">
        <v>371.32</v>
      </c>
      <c r="H2295" s="105">
        <v>13367.52</v>
      </c>
    </row>
    <row r="2297" spans="1:8" x14ac:dyDescent="0.3">
      <c r="A2297" s="102">
        <v>1128</v>
      </c>
      <c r="B2297" s="102" t="s">
        <v>1271</v>
      </c>
      <c r="C2297" s="103" t="s">
        <v>1262</v>
      </c>
      <c r="D2297" s="102" t="s">
        <v>894</v>
      </c>
      <c r="E2297" s="103"/>
      <c r="F2297" s="102"/>
      <c r="G2297" s="102"/>
      <c r="H2297" s="102"/>
    </row>
    <row r="2299" spans="1:8" x14ac:dyDescent="0.3">
      <c r="A2299" s="97">
        <v>1129</v>
      </c>
      <c r="B2299" s="96"/>
      <c r="C2299" s="98" t="s">
        <v>1262</v>
      </c>
      <c r="D2299" s="99" t="s">
        <v>902</v>
      </c>
      <c r="E2299" s="98" t="s">
        <v>53</v>
      </c>
      <c r="F2299" s="97">
        <v>60</v>
      </c>
      <c r="G2299" s="97">
        <v>371.32</v>
      </c>
      <c r="H2299" s="105">
        <v>22279.200000000001</v>
      </c>
    </row>
    <row r="2301" spans="1:8" x14ac:dyDescent="0.3">
      <c r="A2301" s="97">
        <v>1130</v>
      </c>
      <c r="B2301" s="96"/>
      <c r="C2301" s="98" t="s">
        <v>1262</v>
      </c>
      <c r="D2301" s="99" t="s">
        <v>904</v>
      </c>
      <c r="E2301" s="98" t="s">
        <v>53</v>
      </c>
      <c r="F2301" s="97">
        <v>20</v>
      </c>
      <c r="G2301" s="97">
        <v>371.32</v>
      </c>
      <c r="H2301" s="105">
        <v>7426.4</v>
      </c>
    </row>
    <row r="2303" spans="1:8" x14ac:dyDescent="0.3">
      <c r="A2303" s="102">
        <v>1131</v>
      </c>
      <c r="B2303" s="102" t="s">
        <v>1271</v>
      </c>
      <c r="C2303" s="103" t="s">
        <v>905</v>
      </c>
      <c r="D2303" s="102" t="s">
        <v>906</v>
      </c>
      <c r="E2303" s="103"/>
      <c r="F2303" s="102"/>
      <c r="G2303" s="102"/>
      <c r="H2303" s="102"/>
    </row>
    <row r="2305" spans="1:8" x14ac:dyDescent="0.3">
      <c r="A2305" s="97">
        <v>1132</v>
      </c>
      <c r="B2305" s="96"/>
      <c r="C2305" s="98" t="s">
        <v>1262</v>
      </c>
      <c r="D2305" s="99" t="s">
        <v>907</v>
      </c>
      <c r="E2305" s="98" t="s">
        <v>241</v>
      </c>
      <c r="F2305" s="97">
        <v>530</v>
      </c>
      <c r="G2305" s="97">
        <v>202.88</v>
      </c>
      <c r="H2305" s="105">
        <v>107526.39999999999</v>
      </c>
    </row>
    <row r="2308" spans="1:8" x14ac:dyDescent="0.3">
      <c r="A2308" s="102">
        <v>1133</v>
      </c>
      <c r="B2308" s="102">
        <v>3</v>
      </c>
      <c r="C2308" s="103" t="s">
        <v>1262</v>
      </c>
      <c r="D2308" s="102" t="s">
        <v>1124</v>
      </c>
      <c r="E2308" s="103" t="s">
        <v>1262</v>
      </c>
      <c r="F2308" s="102"/>
      <c r="G2308" s="102"/>
      <c r="H2308" s="104">
        <v>1634712.66</v>
      </c>
    </row>
    <row r="2310" spans="1:8" x14ac:dyDescent="0.3">
      <c r="A2310" s="102">
        <v>1134</v>
      </c>
      <c r="B2310" s="102" t="s">
        <v>1271</v>
      </c>
      <c r="C2310" s="103" t="s">
        <v>1125</v>
      </c>
      <c r="D2310" s="102" t="s">
        <v>908</v>
      </c>
      <c r="E2310" s="103"/>
      <c r="F2310" s="102"/>
      <c r="G2310" s="102"/>
      <c r="H2310" s="102"/>
    </row>
    <row r="2312" spans="1:8" x14ac:dyDescent="0.3">
      <c r="A2312" s="102">
        <v>1135</v>
      </c>
      <c r="B2312" s="102" t="s">
        <v>1271</v>
      </c>
      <c r="C2312" s="103" t="s">
        <v>909</v>
      </c>
      <c r="D2312" s="102" t="s">
        <v>910</v>
      </c>
      <c r="E2312" s="103"/>
      <c r="F2312" s="102"/>
      <c r="G2312" s="102"/>
      <c r="H2312" s="102"/>
    </row>
    <row r="2314" spans="1:8" x14ac:dyDescent="0.3">
      <c r="A2314" s="102">
        <v>1136</v>
      </c>
      <c r="B2314" s="102" t="s">
        <v>1271</v>
      </c>
      <c r="C2314" s="103" t="s">
        <v>1262</v>
      </c>
      <c r="D2314" s="102" t="s">
        <v>911</v>
      </c>
      <c r="E2314" s="103"/>
      <c r="F2314" s="102"/>
      <c r="G2314" s="102"/>
      <c r="H2314" s="102"/>
    </row>
    <row r="2316" spans="1:8" x14ac:dyDescent="0.3">
      <c r="A2316" s="97">
        <v>1137</v>
      </c>
      <c r="B2316" s="96"/>
      <c r="C2316" s="98" t="s">
        <v>1262</v>
      </c>
      <c r="D2316" s="99" t="s">
        <v>914</v>
      </c>
      <c r="E2316" s="98" t="s">
        <v>369</v>
      </c>
      <c r="F2316" s="97">
        <v>35</v>
      </c>
      <c r="G2316" s="105">
        <v>12860.91</v>
      </c>
      <c r="H2316" s="105">
        <v>450131.85</v>
      </c>
    </row>
    <row r="2318" spans="1:8" x14ac:dyDescent="0.3">
      <c r="A2318" s="102">
        <v>1138</v>
      </c>
      <c r="B2318" s="102" t="s">
        <v>1271</v>
      </c>
      <c r="C2318" s="103" t="s">
        <v>1262</v>
      </c>
      <c r="D2318" s="102" t="s">
        <v>912</v>
      </c>
      <c r="E2318" s="103"/>
      <c r="F2318" s="102"/>
      <c r="G2318" s="102"/>
      <c r="H2318" s="102"/>
    </row>
    <row r="2320" spans="1:8" x14ac:dyDescent="0.3">
      <c r="A2320" s="97">
        <v>1139</v>
      </c>
      <c r="B2320" s="96"/>
      <c r="C2320" s="98" t="s">
        <v>1262</v>
      </c>
      <c r="D2320" s="99" t="s">
        <v>913</v>
      </c>
      <c r="E2320" s="98" t="s">
        <v>369</v>
      </c>
      <c r="F2320" s="97">
        <v>1</v>
      </c>
      <c r="G2320" s="105">
        <v>12860.91</v>
      </c>
      <c r="H2320" s="105">
        <v>12860.91</v>
      </c>
    </row>
    <row r="2322" spans="1:8" x14ac:dyDescent="0.3">
      <c r="A2322" s="97">
        <v>1140</v>
      </c>
      <c r="B2322" s="96"/>
      <c r="C2322" s="98" t="s">
        <v>1262</v>
      </c>
      <c r="D2322" s="99" t="s">
        <v>914</v>
      </c>
      <c r="E2322" s="98" t="s">
        <v>369</v>
      </c>
      <c r="F2322" s="97">
        <v>11</v>
      </c>
      <c r="G2322" s="105">
        <v>12860.91</v>
      </c>
      <c r="H2322" s="105">
        <v>141470.01</v>
      </c>
    </row>
    <row r="2324" spans="1:8" x14ac:dyDescent="0.3">
      <c r="A2324" s="102">
        <v>1141</v>
      </c>
      <c r="B2324" s="102" t="s">
        <v>1271</v>
      </c>
      <c r="C2324" s="103" t="s">
        <v>1262</v>
      </c>
      <c r="D2324" s="102" t="s">
        <v>915</v>
      </c>
      <c r="E2324" s="103"/>
      <c r="F2324" s="102"/>
      <c r="G2324" s="102"/>
      <c r="H2324" s="102"/>
    </row>
    <row r="2326" spans="1:8" x14ac:dyDescent="0.3">
      <c r="A2326" s="97">
        <v>1142</v>
      </c>
      <c r="B2326" s="96"/>
      <c r="C2326" s="98" t="s">
        <v>1262</v>
      </c>
      <c r="D2326" s="99" t="s">
        <v>914</v>
      </c>
      <c r="E2326" s="98" t="s">
        <v>369</v>
      </c>
      <c r="F2326" s="97">
        <v>12</v>
      </c>
      <c r="G2326" s="105">
        <v>12860.91</v>
      </c>
      <c r="H2326" s="105">
        <v>154330.92000000001</v>
      </c>
    </row>
    <row r="2328" spans="1:8" x14ac:dyDescent="0.3">
      <c r="A2328" s="102">
        <v>1143</v>
      </c>
      <c r="B2328" s="102" t="s">
        <v>1271</v>
      </c>
      <c r="C2328" s="103" t="s">
        <v>1262</v>
      </c>
      <c r="D2328" s="102" t="s">
        <v>916</v>
      </c>
      <c r="E2328" s="103"/>
      <c r="F2328" s="102"/>
      <c r="G2328" s="102"/>
      <c r="H2328" s="102"/>
    </row>
    <row r="2330" spans="1:8" x14ac:dyDescent="0.3">
      <c r="A2330" s="97">
        <v>1144</v>
      </c>
      <c r="B2330" s="96"/>
      <c r="C2330" s="98" t="s">
        <v>1262</v>
      </c>
      <c r="D2330" s="99" t="s">
        <v>914</v>
      </c>
      <c r="E2330" s="98" t="s">
        <v>369</v>
      </c>
      <c r="F2330" s="97">
        <v>55</v>
      </c>
      <c r="G2330" s="105">
        <v>12860.91</v>
      </c>
      <c r="H2330" s="105">
        <v>707350.05</v>
      </c>
    </row>
    <row r="2332" spans="1:8" x14ac:dyDescent="0.3">
      <c r="A2332" s="102">
        <v>1145</v>
      </c>
      <c r="B2332" s="102" t="s">
        <v>1271</v>
      </c>
      <c r="C2332" s="103" t="s">
        <v>1262</v>
      </c>
      <c r="D2332" s="102" t="s">
        <v>917</v>
      </c>
      <c r="E2332" s="103"/>
      <c r="F2332" s="102"/>
      <c r="G2332" s="102"/>
      <c r="H2332" s="102"/>
    </row>
    <row r="2334" spans="1:8" x14ac:dyDescent="0.3">
      <c r="A2334" s="97">
        <v>1146</v>
      </c>
      <c r="B2334" s="96"/>
      <c r="C2334" s="98" t="s">
        <v>1262</v>
      </c>
      <c r="D2334" s="99" t="s">
        <v>913</v>
      </c>
      <c r="E2334" s="98" t="s">
        <v>369</v>
      </c>
      <c r="F2334" s="97">
        <v>1</v>
      </c>
      <c r="G2334" s="105">
        <v>12860.91</v>
      </c>
      <c r="H2334" s="105">
        <v>12860.91</v>
      </c>
    </row>
    <row r="2336" spans="1:8" x14ac:dyDescent="0.3">
      <c r="A2336" s="97">
        <v>1147</v>
      </c>
      <c r="B2336" s="96"/>
      <c r="C2336" s="98" t="s">
        <v>1262</v>
      </c>
      <c r="D2336" s="99" t="s">
        <v>914</v>
      </c>
      <c r="E2336" s="98" t="s">
        <v>369</v>
      </c>
      <c r="F2336" s="97">
        <v>5</v>
      </c>
      <c r="G2336" s="105">
        <v>12860.91</v>
      </c>
      <c r="H2336" s="105">
        <v>64304.55</v>
      </c>
    </row>
    <row r="2338" spans="1:8" x14ac:dyDescent="0.3">
      <c r="A2338" s="102">
        <v>1148</v>
      </c>
      <c r="B2338" s="102" t="s">
        <v>1271</v>
      </c>
      <c r="C2338" s="103" t="s">
        <v>1262</v>
      </c>
      <c r="D2338" s="102" t="s">
        <v>918</v>
      </c>
      <c r="E2338" s="103"/>
      <c r="F2338" s="102"/>
      <c r="G2338" s="102"/>
      <c r="H2338" s="102"/>
    </row>
    <row r="2340" spans="1:8" x14ac:dyDescent="0.3">
      <c r="A2340" s="97">
        <v>1149</v>
      </c>
      <c r="B2340" s="96"/>
      <c r="C2340" s="98" t="s">
        <v>1262</v>
      </c>
      <c r="D2340" s="99" t="s">
        <v>914</v>
      </c>
      <c r="E2340" s="98" t="s">
        <v>369</v>
      </c>
      <c r="F2340" s="97">
        <v>2</v>
      </c>
      <c r="G2340" s="105">
        <v>12860.91</v>
      </c>
      <c r="H2340" s="105">
        <v>25721.82</v>
      </c>
    </row>
    <row r="2342" spans="1:8" x14ac:dyDescent="0.3">
      <c r="A2342" s="102">
        <v>1150</v>
      </c>
      <c r="B2342" s="102" t="s">
        <v>1271</v>
      </c>
      <c r="C2342" s="103" t="s">
        <v>1262</v>
      </c>
      <c r="D2342" s="102" t="s">
        <v>919</v>
      </c>
      <c r="E2342" s="103"/>
      <c r="F2342" s="102"/>
      <c r="G2342" s="102"/>
      <c r="H2342" s="102"/>
    </row>
    <row r="2344" spans="1:8" x14ac:dyDescent="0.3">
      <c r="A2344" s="97">
        <v>1151</v>
      </c>
      <c r="B2344" s="96"/>
      <c r="C2344" s="98" t="s">
        <v>1262</v>
      </c>
      <c r="D2344" s="99" t="s">
        <v>913</v>
      </c>
      <c r="E2344" s="98" t="s">
        <v>369</v>
      </c>
      <c r="F2344" s="97">
        <v>1</v>
      </c>
      <c r="G2344" s="105">
        <v>12860.91</v>
      </c>
      <c r="H2344" s="105">
        <v>12860.91</v>
      </c>
    </row>
    <row r="2346" spans="1:8" x14ac:dyDescent="0.3">
      <c r="A2346" s="97">
        <v>1152</v>
      </c>
      <c r="B2346" s="96"/>
      <c r="C2346" s="98" t="s">
        <v>1262</v>
      </c>
      <c r="D2346" s="99" t="s">
        <v>914</v>
      </c>
      <c r="E2346" s="98" t="s">
        <v>369</v>
      </c>
      <c r="F2346" s="97">
        <v>3</v>
      </c>
      <c r="G2346" s="105">
        <v>12860.91</v>
      </c>
      <c r="H2346" s="105">
        <v>38582.730000000003</v>
      </c>
    </row>
    <row r="2348" spans="1:8" x14ac:dyDescent="0.3">
      <c r="A2348" s="102">
        <v>1153</v>
      </c>
      <c r="B2348" s="102" t="s">
        <v>1271</v>
      </c>
      <c r="C2348" s="103" t="s">
        <v>1262</v>
      </c>
      <c r="D2348" s="102" t="s">
        <v>920</v>
      </c>
      <c r="E2348" s="103"/>
      <c r="F2348" s="102"/>
      <c r="G2348" s="102"/>
      <c r="H2348" s="102"/>
    </row>
    <row r="2350" spans="1:8" x14ac:dyDescent="0.3">
      <c r="A2350" s="97">
        <v>1154</v>
      </c>
      <c r="B2350" s="96"/>
      <c r="C2350" s="98" t="s">
        <v>1262</v>
      </c>
      <c r="D2350" s="99" t="s">
        <v>921</v>
      </c>
      <c r="E2350" s="98" t="s">
        <v>371</v>
      </c>
      <c r="F2350" s="97">
        <v>900</v>
      </c>
      <c r="G2350" s="97">
        <v>15.82</v>
      </c>
      <c r="H2350" s="105">
        <v>14238</v>
      </c>
    </row>
    <row r="2353" spans="1:8" x14ac:dyDescent="0.3">
      <c r="A2353" s="102">
        <v>1155</v>
      </c>
      <c r="B2353" s="102">
        <v>3</v>
      </c>
      <c r="C2353" s="103" t="s">
        <v>1262</v>
      </c>
      <c r="D2353" s="102" t="s">
        <v>1126</v>
      </c>
      <c r="E2353" s="103" t="s">
        <v>1262</v>
      </c>
      <c r="F2353" s="102"/>
      <c r="G2353" s="102"/>
      <c r="H2353" s="104">
        <v>2758881.53</v>
      </c>
    </row>
    <row r="2355" spans="1:8" x14ac:dyDescent="0.3">
      <c r="A2355" s="102">
        <v>1156</v>
      </c>
      <c r="B2355" s="102" t="s">
        <v>1271</v>
      </c>
      <c r="C2355" s="103" t="s">
        <v>1127</v>
      </c>
      <c r="D2355" s="102" t="s">
        <v>922</v>
      </c>
      <c r="E2355" s="103"/>
      <c r="F2355" s="102"/>
      <c r="G2355" s="102"/>
      <c r="H2355" s="102"/>
    </row>
    <row r="2357" spans="1:8" x14ac:dyDescent="0.3">
      <c r="A2357" s="102">
        <v>1157</v>
      </c>
      <c r="B2357" s="102" t="s">
        <v>1271</v>
      </c>
      <c r="C2357" s="103" t="s">
        <v>923</v>
      </c>
      <c r="D2357" s="102" t="s">
        <v>924</v>
      </c>
      <c r="E2357" s="103"/>
      <c r="F2357" s="102"/>
      <c r="G2357" s="102"/>
      <c r="H2357" s="102"/>
    </row>
    <row r="2359" spans="1:8" x14ac:dyDescent="0.3">
      <c r="A2359" s="102">
        <v>1158</v>
      </c>
      <c r="B2359" s="102" t="s">
        <v>1271</v>
      </c>
      <c r="C2359" s="103" t="s">
        <v>1262</v>
      </c>
      <c r="D2359" s="102" t="s">
        <v>925</v>
      </c>
      <c r="E2359" s="103"/>
      <c r="F2359" s="102"/>
      <c r="G2359" s="102"/>
      <c r="H2359" s="102"/>
    </row>
    <row r="2361" spans="1:8" x14ac:dyDescent="0.3">
      <c r="A2361" s="97">
        <v>1159</v>
      </c>
      <c r="B2361" s="96"/>
      <c r="C2361" s="98" t="s">
        <v>1262</v>
      </c>
      <c r="D2361" s="99" t="s">
        <v>926</v>
      </c>
      <c r="E2361" s="98" t="s">
        <v>196</v>
      </c>
      <c r="F2361" s="97">
        <v>335</v>
      </c>
      <c r="G2361" s="105">
        <v>1748.27</v>
      </c>
      <c r="H2361" s="105">
        <v>585670.44999999995</v>
      </c>
    </row>
    <row r="2363" spans="1:8" x14ac:dyDescent="0.3">
      <c r="A2363" s="97">
        <v>1160</v>
      </c>
      <c r="B2363" s="96"/>
      <c r="C2363" s="98" t="s">
        <v>1262</v>
      </c>
      <c r="D2363" s="99" t="s">
        <v>927</v>
      </c>
      <c r="E2363" s="98" t="s">
        <v>196</v>
      </c>
      <c r="F2363" s="97">
        <v>102</v>
      </c>
      <c r="G2363" s="105">
        <v>1812</v>
      </c>
      <c r="H2363" s="105">
        <v>184824</v>
      </c>
    </row>
    <row r="2365" spans="1:8" x14ac:dyDescent="0.3">
      <c r="A2365" s="97">
        <v>1161</v>
      </c>
      <c r="B2365" s="96"/>
      <c r="C2365" s="98" t="s">
        <v>1262</v>
      </c>
      <c r="D2365" s="99" t="s">
        <v>928</v>
      </c>
      <c r="E2365" s="98" t="s">
        <v>196</v>
      </c>
      <c r="F2365" s="97">
        <v>40</v>
      </c>
      <c r="G2365" s="105">
        <v>1812</v>
      </c>
      <c r="H2365" s="105">
        <v>72480</v>
      </c>
    </row>
    <row r="2367" spans="1:8" x14ac:dyDescent="0.3">
      <c r="A2367" s="97">
        <v>1162</v>
      </c>
      <c r="B2367" s="96"/>
      <c r="C2367" s="98" t="s">
        <v>1262</v>
      </c>
      <c r="D2367" s="99" t="s">
        <v>929</v>
      </c>
      <c r="E2367" s="98" t="s">
        <v>196</v>
      </c>
      <c r="F2367" s="97">
        <v>144</v>
      </c>
      <c r="G2367" s="105">
        <v>1812</v>
      </c>
      <c r="H2367" s="105">
        <v>260928</v>
      </c>
    </row>
    <row r="2369" spans="1:8" x14ac:dyDescent="0.3">
      <c r="A2369" s="97">
        <v>1163</v>
      </c>
      <c r="B2369" s="96"/>
      <c r="C2369" s="98" t="s">
        <v>1262</v>
      </c>
      <c r="D2369" s="99" t="s">
        <v>930</v>
      </c>
      <c r="E2369" s="98" t="s">
        <v>196</v>
      </c>
      <c r="F2369" s="97">
        <v>437</v>
      </c>
      <c r="G2369" s="105">
        <v>2019.4</v>
      </c>
      <c r="H2369" s="105">
        <v>882477.8</v>
      </c>
    </row>
    <row r="2371" spans="1:8" x14ac:dyDescent="0.3">
      <c r="A2371" s="97">
        <v>1164</v>
      </c>
      <c r="B2371" s="96"/>
      <c r="C2371" s="98" t="s">
        <v>1262</v>
      </c>
      <c r="D2371" s="99" t="s">
        <v>931</v>
      </c>
      <c r="E2371" s="98" t="s">
        <v>196</v>
      </c>
      <c r="F2371" s="97">
        <v>15</v>
      </c>
      <c r="G2371" s="105">
        <v>1933.82</v>
      </c>
      <c r="H2371" s="105">
        <v>29007.3</v>
      </c>
    </row>
    <row r="2373" spans="1:8" x14ac:dyDescent="0.3">
      <c r="A2373" s="97">
        <v>1165</v>
      </c>
      <c r="B2373" s="96"/>
      <c r="C2373" s="98" t="s">
        <v>1262</v>
      </c>
      <c r="D2373" s="99" t="s">
        <v>932</v>
      </c>
      <c r="E2373" s="98" t="s">
        <v>196</v>
      </c>
      <c r="F2373" s="97">
        <v>45</v>
      </c>
      <c r="G2373" s="105">
        <v>2129.91</v>
      </c>
      <c r="H2373" s="105">
        <v>95845.95</v>
      </c>
    </row>
    <row r="2375" spans="1:8" x14ac:dyDescent="0.3">
      <c r="A2375" s="102">
        <v>1166</v>
      </c>
      <c r="B2375" s="102" t="s">
        <v>1271</v>
      </c>
      <c r="C2375" s="103" t="s">
        <v>1262</v>
      </c>
      <c r="D2375" s="102" t="s">
        <v>933</v>
      </c>
      <c r="E2375" s="103"/>
      <c r="F2375" s="102"/>
      <c r="G2375" s="102"/>
      <c r="H2375" s="102"/>
    </row>
    <row r="2377" spans="1:8" x14ac:dyDescent="0.3">
      <c r="A2377" s="97">
        <v>1167</v>
      </c>
      <c r="B2377" s="96"/>
      <c r="C2377" s="98" t="s">
        <v>1262</v>
      </c>
      <c r="D2377" s="99" t="s">
        <v>934</v>
      </c>
      <c r="E2377" s="98" t="s">
        <v>196</v>
      </c>
      <c r="F2377" s="97">
        <v>34</v>
      </c>
      <c r="G2377" s="105">
        <v>2031.86</v>
      </c>
      <c r="H2377" s="105">
        <v>69083.240000000005</v>
      </c>
    </row>
    <row r="2379" spans="1:8" x14ac:dyDescent="0.3">
      <c r="A2379" s="102">
        <v>1168</v>
      </c>
      <c r="B2379" s="102" t="s">
        <v>1271</v>
      </c>
      <c r="C2379" s="103" t="s">
        <v>935</v>
      </c>
      <c r="D2379" s="102" t="s">
        <v>936</v>
      </c>
      <c r="E2379" s="103"/>
      <c r="F2379" s="102"/>
      <c r="G2379" s="102"/>
      <c r="H2379" s="102"/>
    </row>
    <row r="2381" spans="1:8" x14ac:dyDescent="0.3">
      <c r="A2381" s="102">
        <v>1169</v>
      </c>
      <c r="B2381" s="102" t="s">
        <v>1271</v>
      </c>
      <c r="C2381" s="103" t="s">
        <v>1262</v>
      </c>
      <c r="D2381" s="102" t="s">
        <v>937</v>
      </c>
      <c r="E2381" s="103"/>
      <c r="F2381" s="102"/>
      <c r="G2381" s="102"/>
      <c r="H2381" s="102"/>
    </row>
    <row r="2383" spans="1:8" x14ac:dyDescent="0.3">
      <c r="A2383" s="97">
        <v>1170</v>
      </c>
      <c r="B2383" s="96"/>
      <c r="C2383" s="98" t="s">
        <v>1262</v>
      </c>
      <c r="D2383" s="99" t="s">
        <v>938</v>
      </c>
      <c r="E2383" s="98" t="s">
        <v>196</v>
      </c>
      <c r="F2383" s="97">
        <v>30</v>
      </c>
      <c r="G2383" s="105">
        <v>1566.54</v>
      </c>
      <c r="H2383" s="105">
        <v>46996.2</v>
      </c>
    </row>
    <row r="2385" spans="1:8" x14ac:dyDescent="0.3">
      <c r="A2385" s="102">
        <v>1171</v>
      </c>
      <c r="B2385" s="102" t="s">
        <v>1271</v>
      </c>
      <c r="C2385" s="103" t="s">
        <v>1262</v>
      </c>
      <c r="D2385" s="102" t="s">
        <v>939</v>
      </c>
      <c r="E2385" s="103"/>
      <c r="F2385" s="102"/>
      <c r="G2385" s="102"/>
      <c r="H2385" s="102"/>
    </row>
    <row r="2387" spans="1:8" x14ac:dyDescent="0.3">
      <c r="A2387" s="97">
        <v>1172</v>
      </c>
      <c r="B2387" s="96"/>
      <c r="C2387" s="98" t="s">
        <v>1262</v>
      </c>
      <c r="D2387" s="99" t="s">
        <v>938</v>
      </c>
      <c r="E2387" s="98" t="s">
        <v>196</v>
      </c>
      <c r="F2387" s="97">
        <v>180</v>
      </c>
      <c r="G2387" s="105">
        <v>1566.54</v>
      </c>
      <c r="H2387" s="105">
        <v>281977.2</v>
      </c>
    </row>
    <row r="2389" spans="1:8" x14ac:dyDescent="0.3">
      <c r="A2389" s="102">
        <v>1173</v>
      </c>
      <c r="B2389" s="102" t="s">
        <v>1271</v>
      </c>
      <c r="C2389" s="103" t="s">
        <v>940</v>
      </c>
      <c r="D2389" s="102" t="s">
        <v>941</v>
      </c>
      <c r="E2389" s="103"/>
      <c r="F2389" s="102"/>
      <c r="G2389" s="102"/>
      <c r="H2389" s="102"/>
    </row>
    <row r="2391" spans="1:8" x14ac:dyDescent="0.3">
      <c r="A2391" s="102">
        <v>1174</v>
      </c>
      <c r="B2391" s="102" t="s">
        <v>1271</v>
      </c>
      <c r="C2391" s="103" t="s">
        <v>1262</v>
      </c>
      <c r="D2391" s="102" t="s">
        <v>942</v>
      </c>
      <c r="E2391" s="103"/>
      <c r="F2391" s="102"/>
      <c r="G2391" s="102"/>
      <c r="H2391" s="102"/>
    </row>
    <row r="2393" spans="1:8" x14ac:dyDescent="0.3">
      <c r="A2393" s="97">
        <v>1175</v>
      </c>
      <c r="B2393" s="96"/>
      <c r="C2393" s="98" t="s">
        <v>1262</v>
      </c>
      <c r="D2393" s="99" t="s">
        <v>890</v>
      </c>
      <c r="E2393" s="98" t="s">
        <v>53</v>
      </c>
      <c r="F2393" s="97">
        <v>290</v>
      </c>
      <c r="G2393" s="97">
        <v>35.03</v>
      </c>
      <c r="H2393" s="105">
        <v>10158.700000000001</v>
      </c>
    </row>
    <row r="2395" spans="1:8" x14ac:dyDescent="0.3">
      <c r="A2395" s="97">
        <v>1176</v>
      </c>
      <c r="B2395" s="96"/>
      <c r="C2395" s="98" t="s">
        <v>1262</v>
      </c>
      <c r="D2395" s="99" t="s">
        <v>943</v>
      </c>
      <c r="E2395" s="98" t="s">
        <v>53</v>
      </c>
      <c r="F2395" s="97">
        <v>140</v>
      </c>
      <c r="G2395" s="97">
        <v>35.03</v>
      </c>
      <c r="H2395" s="105">
        <v>4904.2</v>
      </c>
    </row>
    <row r="2397" spans="1:8" x14ac:dyDescent="0.3">
      <c r="A2397" s="97">
        <v>1177</v>
      </c>
      <c r="B2397" s="96"/>
      <c r="C2397" s="98" t="s">
        <v>1262</v>
      </c>
      <c r="D2397" s="99" t="s">
        <v>944</v>
      </c>
      <c r="E2397" s="98" t="s">
        <v>53</v>
      </c>
      <c r="F2397" s="97">
        <v>270</v>
      </c>
      <c r="G2397" s="97">
        <v>35.03</v>
      </c>
      <c r="H2397" s="105">
        <v>9458.1</v>
      </c>
    </row>
    <row r="2399" spans="1:8" x14ac:dyDescent="0.3">
      <c r="A2399" s="97">
        <v>1178</v>
      </c>
      <c r="B2399" s="96"/>
      <c r="C2399" s="98" t="s">
        <v>1262</v>
      </c>
      <c r="D2399" s="99" t="s">
        <v>945</v>
      </c>
      <c r="E2399" s="98" t="s">
        <v>53</v>
      </c>
      <c r="F2399" s="97">
        <v>250</v>
      </c>
      <c r="G2399" s="97">
        <v>35.03</v>
      </c>
      <c r="H2399" s="105">
        <v>8757.5</v>
      </c>
    </row>
    <row r="2401" spans="1:8" x14ac:dyDescent="0.3">
      <c r="A2401" s="97">
        <v>1179</v>
      </c>
      <c r="B2401" s="96"/>
      <c r="C2401" s="98" t="s">
        <v>1262</v>
      </c>
      <c r="D2401" s="99" t="s">
        <v>946</v>
      </c>
      <c r="E2401" s="98" t="s">
        <v>53</v>
      </c>
      <c r="F2401" s="97">
        <v>120</v>
      </c>
      <c r="G2401" s="97">
        <v>35.03</v>
      </c>
      <c r="H2401" s="105">
        <v>4203.6000000000004</v>
      </c>
    </row>
    <row r="2403" spans="1:8" x14ac:dyDescent="0.3">
      <c r="A2403" s="102">
        <v>1180</v>
      </c>
      <c r="B2403" s="102" t="s">
        <v>1271</v>
      </c>
      <c r="C2403" s="103" t="s">
        <v>1262</v>
      </c>
      <c r="D2403" s="102" t="s">
        <v>948</v>
      </c>
      <c r="E2403" s="103"/>
      <c r="F2403" s="102"/>
      <c r="G2403" s="102"/>
      <c r="H2403" s="102"/>
    </row>
    <row r="2405" spans="1:8" x14ac:dyDescent="0.3">
      <c r="A2405" s="97">
        <v>1181</v>
      </c>
      <c r="B2405" s="96"/>
      <c r="C2405" s="98" t="s">
        <v>1262</v>
      </c>
      <c r="D2405" s="99" t="s">
        <v>890</v>
      </c>
      <c r="E2405" s="98" t="s">
        <v>53</v>
      </c>
      <c r="F2405" s="97">
        <v>291</v>
      </c>
      <c r="G2405" s="97">
        <v>94.97</v>
      </c>
      <c r="H2405" s="105">
        <v>27636.27</v>
      </c>
    </row>
    <row r="2407" spans="1:8" x14ac:dyDescent="0.3">
      <c r="A2407" s="97">
        <v>1182</v>
      </c>
      <c r="B2407" s="96"/>
      <c r="C2407" s="98" t="s">
        <v>1262</v>
      </c>
      <c r="D2407" s="99" t="s">
        <v>896</v>
      </c>
      <c r="E2407" s="98" t="s">
        <v>53</v>
      </c>
      <c r="F2407" s="106">
        <v>1145</v>
      </c>
      <c r="G2407" s="97">
        <v>94.97</v>
      </c>
      <c r="H2407" s="105">
        <v>108740.65</v>
      </c>
    </row>
    <row r="2409" spans="1:8" x14ac:dyDescent="0.3">
      <c r="A2409" s="97">
        <v>1183</v>
      </c>
      <c r="B2409" s="96"/>
      <c r="C2409" s="98" t="s">
        <v>1262</v>
      </c>
      <c r="D2409" s="99" t="s">
        <v>949</v>
      </c>
      <c r="E2409" s="98" t="s">
        <v>53</v>
      </c>
      <c r="F2409" s="97">
        <v>115</v>
      </c>
      <c r="G2409" s="97">
        <v>94.97</v>
      </c>
      <c r="H2409" s="105">
        <v>10921.55</v>
      </c>
    </row>
    <row r="2411" spans="1:8" x14ac:dyDescent="0.3">
      <c r="A2411" s="97">
        <v>1184</v>
      </c>
      <c r="B2411" s="96"/>
      <c r="C2411" s="98" t="s">
        <v>1262</v>
      </c>
      <c r="D2411" s="99" t="s">
        <v>950</v>
      </c>
      <c r="E2411" s="98" t="s">
        <v>53</v>
      </c>
      <c r="F2411" s="97">
        <v>306</v>
      </c>
      <c r="G2411" s="97">
        <v>94.97</v>
      </c>
      <c r="H2411" s="105">
        <v>29060.82</v>
      </c>
    </row>
    <row r="2413" spans="1:8" x14ac:dyDescent="0.3">
      <c r="A2413" s="97">
        <v>1185</v>
      </c>
      <c r="B2413" s="96"/>
      <c r="C2413" s="98" t="s">
        <v>951</v>
      </c>
      <c r="D2413" s="99" t="s">
        <v>952</v>
      </c>
      <c r="E2413" s="98" t="s">
        <v>827</v>
      </c>
      <c r="F2413" s="97">
        <v>1</v>
      </c>
      <c r="G2413" s="105">
        <v>35750</v>
      </c>
      <c r="H2413" s="105">
        <v>35750</v>
      </c>
    </row>
    <row r="2416" spans="1:8" x14ac:dyDescent="0.3">
      <c r="A2416" s="102">
        <v>1186</v>
      </c>
      <c r="B2416" s="102">
        <v>3</v>
      </c>
      <c r="C2416" s="103" t="s">
        <v>1262</v>
      </c>
      <c r="D2416" s="102" t="s">
        <v>1128</v>
      </c>
      <c r="E2416" s="103" t="s">
        <v>1262</v>
      </c>
      <c r="F2416" s="102"/>
      <c r="G2416" s="102"/>
      <c r="H2416" s="104">
        <v>750231.3</v>
      </c>
    </row>
    <row r="2418" spans="1:8" ht="41.4" x14ac:dyDescent="0.3">
      <c r="A2418" s="102">
        <v>1187</v>
      </c>
      <c r="B2418" s="102" t="s">
        <v>1271</v>
      </c>
      <c r="C2418" s="103" t="s">
        <v>1129</v>
      </c>
      <c r="D2418" s="102" t="s">
        <v>953</v>
      </c>
      <c r="E2418" s="103"/>
      <c r="F2418" s="102"/>
      <c r="G2418" s="102"/>
      <c r="H2418" s="102"/>
    </row>
    <row r="2420" spans="1:8" x14ac:dyDescent="0.3">
      <c r="A2420" s="102">
        <v>1188</v>
      </c>
      <c r="B2420" s="102" t="s">
        <v>1271</v>
      </c>
      <c r="C2420" s="103" t="s">
        <v>954</v>
      </c>
      <c r="D2420" s="102" t="s">
        <v>955</v>
      </c>
      <c r="E2420" s="103"/>
      <c r="F2420" s="102"/>
      <c r="G2420" s="102"/>
      <c r="H2420" s="102"/>
    </row>
    <row r="2422" spans="1:8" ht="27.6" x14ac:dyDescent="0.3">
      <c r="A2422" s="97">
        <v>1189</v>
      </c>
      <c r="B2422" s="96"/>
      <c r="C2422" s="98" t="s">
        <v>1262</v>
      </c>
      <c r="D2422" s="99" t="s">
        <v>956</v>
      </c>
      <c r="E2422" s="98" t="s">
        <v>241</v>
      </c>
      <c r="F2422" s="97">
        <v>38</v>
      </c>
      <c r="G2422" s="105">
        <v>10790.8</v>
      </c>
      <c r="H2422" s="105">
        <v>410050.4</v>
      </c>
    </row>
    <row r="2424" spans="1:8" x14ac:dyDescent="0.3">
      <c r="A2424" s="102">
        <v>1190</v>
      </c>
      <c r="B2424" s="102" t="s">
        <v>1271</v>
      </c>
      <c r="C2424" s="103" t="s">
        <v>957</v>
      </c>
      <c r="D2424" s="102" t="s">
        <v>958</v>
      </c>
      <c r="E2424" s="103"/>
      <c r="F2424" s="102"/>
      <c r="G2424" s="102"/>
      <c r="H2424" s="102"/>
    </row>
    <row r="2426" spans="1:8" ht="27.6" x14ac:dyDescent="0.3">
      <c r="A2426" s="102">
        <v>1191</v>
      </c>
      <c r="B2426" s="102" t="s">
        <v>1271</v>
      </c>
      <c r="C2426" s="103" t="s">
        <v>1262</v>
      </c>
      <c r="D2426" s="102" t="s">
        <v>959</v>
      </c>
      <c r="E2426" s="103"/>
      <c r="F2426" s="102"/>
      <c r="G2426" s="102"/>
      <c r="H2426" s="102"/>
    </row>
    <row r="2428" spans="1:8" x14ac:dyDescent="0.3">
      <c r="A2428" s="97">
        <v>1192</v>
      </c>
      <c r="B2428" s="96"/>
      <c r="C2428" s="98" t="s">
        <v>1262</v>
      </c>
      <c r="D2428" s="99" t="s">
        <v>960</v>
      </c>
      <c r="E2428" s="98" t="s">
        <v>241</v>
      </c>
      <c r="F2428" s="97">
        <v>20</v>
      </c>
      <c r="G2428" s="97">
        <v>66.599999999999994</v>
      </c>
      <c r="H2428" s="105">
        <v>1332</v>
      </c>
    </row>
    <row r="2430" spans="1:8" x14ac:dyDescent="0.3">
      <c r="A2430" s="97">
        <v>1193</v>
      </c>
      <c r="B2430" s="96"/>
      <c r="C2430" s="98" t="s">
        <v>1262</v>
      </c>
      <c r="D2430" s="99" t="s">
        <v>961</v>
      </c>
      <c r="E2430" s="98" t="s">
        <v>241</v>
      </c>
      <c r="F2430" s="97">
        <v>20</v>
      </c>
      <c r="G2430" s="97">
        <v>66.599999999999994</v>
      </c>
      <c r="H2430" s="105">
        <v>1332</v>
      </c>
    </row>
    <row r="2432" spans="1:8" x14ac:dyDescent="0.3">
      <c r="A2432" s="97">
        <v>1194</v>
      </c>
      <c r="B2432" s="96"/>
      <c r="C2432" s="98" t="s">
        <v>1262</v>
      </c>
      <c r="D2432" s="99" t="s">
        <v>962</v>
      </c>
      <c r="E2432" s="98" t="s">
        <v>241</v>
      </c>
      <c r="F2432" s="97">
        <v>36</v>
      </c>
      <c r="G2432" s="97">
        <v>39.96</v>
      </c>
      <c r="H2432" s="105">
        <v>1438.56</v>
      </c>
    </row>
    <row r="2434" spans="1:8" x14ac:dyDescent="0.3">
      <c r="A2434" s="97">
        <v>1195</v>
      </c>
      <c r="B2434" s="96"/>
      <c r="C2434" s="98" t="s">
        <v>1262</v>
      </c>
      <c r="D2434" s="99" t="s">
        <v>963</v>
      </c>
      <c r="E2434" s="98" t="s">
        <v>241</v>
      </c>
      <c r="F2434" s="97">
        <v>310</v>
      </c>
      <c r="G2434" s="97">
        <v>19.98</v>
      </c>
      <c r="H2434" s="105">
        <v>6193.8</v>
      </c>
    </row>
    <row r="2436" spans="1:8" x14ac:dyDescent="0.3">
      <c r="A2436" s="102">
        <v>1196</v>
      </c>
      <c r="B2436" s="102" t="s">
        <v>1271</v>
      </c>
      <c r="C2436" s="103" t="s">
        <v>964</v>
      </c>
      <c r="D2436" s="102" t="s">
        <v>965</v>
      </c>
      <c r="E2436" s="103"/>
      <c r="F2436" s="102"/>
      <c r="G2436" s="102"/>
      <c r="H2436" s="102"/>
    </row>
    <row r="2438" spans="1:8" x14ac:dyDescent="0.3">
      <c r="A2438" s="97">
        <v>1197</v>
      </c>
      <c r="B2438" s="96"/>
      <c r="C2438" s="98" t="s">
        <v>1262</v>
      </c>
      <c r="D2438" s="99" t="s">
        <v>966</v>
      </c>
      <c r="E2438" s="98" t="s">
        <v>63</v>
      </c>
      <c r="F2438" s="97">
        <v>10</v>
      </c>
      <c r="G2438" s="105">
        <v>2720.25</v>
      </c>
      <c r="H2438" s="105">
        <v>27202.5</v>
      </c>
    </row>
    <row r="2440" spans="1:8" ht="27.6" x14ac:dyDescent="0.3">
      <c r="A2440" s="97">
        <v>1198</v>
      </c>
      <c r="B2440" s="96"/>
      <c r="C2440" s="98" t="s">
        <v>967</v>
      </c>
      <c r="D2440" s="99" t="s">
        <v>968</v>
      </c>
      <c r="E2440" s="98" t="s">
        <v>63</v>
      </c>
      <c r="F2440" s="97">
        <v>44</v>
      </c>
      <c r="G2440" s="97">
        <v>952.88</v>
      </c>
      <c r="H2440" s="105">
        <v>41926.720000000001</v>
      </c>
    </row>
    <row r="2442" spans="1:8" x14ac:dyDescent="0.3">
      <c r="A2442" s="97">
        <v>1199</v>
      </c>
      <c r="B2442" s="96"/>
      <c r="C2442" s="98" t="s">
        <v>969</v>
      </c>
      <c r="D2442" s="99" t="s">
        <v>970</v>
      </c>
      <c r="E2442" s="98" t="s">
        <v>241</v>
      </c>
      <c r="F2442" s="97">
        <v>102</v>
      </c>
      <c r="G2442" s="105">
        <v>1670.66</v>
      </c>
      <c r="H2442" s="105">
        <v>170407.32</v>
      </c>
    </row>
    <row r="2444" spans="1:8" x14ac:dyDescent="0.3">
      <c r="A2444" s="97">
        <v>1200</v>
      </c>
      <c r="B2444" s="96"/>
      <c r="C2444" s="98" t="s">
        <v>971</v>
      </c>
      <c r="D2444" s="99" t="s">
        <v>1345</v>
      </c>
      <c r="E2444" s="98" t="s">
        <v>63</v>
      </c>
      <c r="F2444" s="97">
        <v>4</v>
      </c>
      <c r="G2444" s="105">
        <v>7011.86</v>
      </c>
      <c r="H2444" s="105">
        <v>28047.439999999999</v>
      </c>
    </row>
    <row r="2446" spans="1:8" x14ac:dyDescent="0.3">
      <c r="A2446" s="102">
        <v>1201</v>
      </c>
      <c r="B2446" s="102" t="s">
        <v>1271</v>
      </c>
      <c r="C2446" s="103" t="s">
        <v>972</v>
      </c>
      <c r="D2446" s="102" t="s">
        <v>973</v>
      </c>
      <c r="E2446" s="103"/>
      <c r="F2446" s="102"/>
      <c r="G2446" s="102"/>
      <c r="H2446" s="102"/>
    </row>
    <row r="2448" spans="1:8" x14ac:dyDescent="0.3">
      <c r="A2448" s="97">
        <v>1202</v>
      </c>
      <c r="B2448" s="96"/>
      <c r="C2448" s="98" t="s">
        <v>1262</v>
      </c>
      <c r="D2448" s="99" t="s">
        <v>974</v>
      </c>
      <c r="E2448" s="98" t="s">
        <v>63</v>
      </c>
      <c r="F2448" s="97">
        <v>2</v>
      </c>
      <c r="G2448" s="105">
        <v>2332.2800000000002</v>
      </c>
      <c r="H2448" s="105">
        <v>4664.5600000000004</v>
      </c>
    </row>
    <row r="2450" spans="1:8" x14ac:dyDescent="0.3">
      <c r="A2450" s="102">
        <v>1203</v>
      </c>
      <c r="B2450" s="102" t="s">
        <v>1271</v>
      </c>
      <c r="C2450" s="103" t="s">
        <v>975</v>
      </c>
      <c r="D2450" s="102" t="s">
        <v>976</v>
      </c>
      <c r="E2450" s="103"/>
      <c r="F2450" s="102"/>
      <c r="G2450" s="102"/>
      <c r="H2450" s="102"/>
    </row>
    <row r="2452" spans="1:8" x14ac:dyDescent="0.3">
      <c r="A2452" s="102">
        <v>1204</v>
      </c>
      <c r="B2452" s="102" t="s">
        <v>1271</v>
      </c>
      <c r="C2452" s="103" t="s">
        <v>1262</v>
      </c>
      <c r="D2452" s="102" t="s">
        <v>977</v>
      </c>
      <c r="E2452" s="103"/>
      <c r="F2452" s="102"/>
      <c r="G2452" s="102"/>
      <c r="H2452" s="102"/>
    </row>
    <row r="2454" spans="1:8" x14ac:dyDescent="0.3">
      <c r="A2454" s="97">
        <v>1205</v>
      </c>
      <c r="B2454" s="96"/>
      <c r="C2454" s="98" t="s">
        <v>1262</v>
      </c>
      <c r="D2454" s="99" t="s">
        <v>978</v>
      </c>
      <c r="E2454" s="98" t="s">
        <v>63</v>
      </c>
      <c r="F2454" s="97">
        <v>50</v>
      </c>
      <c r="G2454" s="97">
        <v>146.97999999999999</v>
      </c>
      <c r="H2454" s="105">
        <v>7349</v>
      </c>
    </row>
    <row r="2456" spans="1:8" ht="27.6" x14ac:dyDescent="0.3">
      <c r="A2456" s="97">
        <v>1206</v>
      </c>
      <c r="B2456" s="96"/>
      <c r="C2456" s="98" t="s">
        <v>1262</v>
      </c>
      <c r="D2456" s="99" t="s">
        <v>979</v>
      </c>
      <c r="E2456" s="98" t="s">
        <v>63</v>
      </c>
      <c r="F2456" s="97">
        <v>60</v>
      </c>
      <c r="G2456" s="97">
        <v>35.24</v>
      </c>
      <c r="H2456" s="105">
        <v>2114.4</v>
      </c>
    </row>
    <row r="2458" spans="1:8" x14ac:dyDescent="0.3">
      <c r="A2458" s="102">
        <v>1207</v>
      </c>
      <c r="B2458" s="102" t="s">
        <v>1271</v>
      </c>
      <c r="C2458" s="103" t="s">
        <v>1262</v>
      </c>
      <c r="D2458" s="102" t="s">
        <v>980</v>
      </c>
      <c r="E2458" s="103"/>
      <c r="F2458" s="102"/>
      <c r="G2458" s="102"/>
      <c r="H2458" s="102"/>
    </row>
    <row r="2460" spans="1:8" ht="27.6" x14ac:dyDescent="0.3">
      <c r="A2460" s="97">
        <v>1208</v>
      </c>
      <c r="B2460" s="96"/>
      <c r="C2460" s="98" t="s">
        <v>1262</v>
      </c>
      <c r="D2460" s="99" t="s">
        <v>981</v>
      </c>
      <c r="E2460" s="98" t="s">
        <v>63</v>
      </c>
      <c r="F2460" s="97">
        <v>38</v>
      </c>
      <c r="G2460" s="97">
        <v>35.24</v>
      </c>
      <c r="H2460" s="105">
        <v>1339.12</v>
      </c>
    </row>
    <row r="2462" spans="1:8" x14ac:dyDescent="0.3">
      <c r="A2462" s="102">
        <v>1209</v>
      </c>
      <c r="B2462" s="102" t="s">
        <v>1271</v>
      </c>
      <c r="C2462" s="103" t="s">
        <v>982</v>
      </c>
      <c r="D2462" s="102" t="s">
        <v>1346</v>
      </c>
      <c r="E2462" s="103"/>
      <c r="F2462" s="102"/>
      <c r="G2462" s="102"/>
      <c r="H2462" s="102"/>
    </row>
    <row r="2464" spans="1:8" x14ac:dyDescent="0.3">
      <c r="A2464" s="97">
        <v>1210</v>
      </c>
      <c r="B2464" s="96"/>
      <c r="C2464" s="98" t="s">
        <v>1262</v>
      </c>
      <c r="D2464" s="99" t="s">
        <v>983</v>
      </c>
      <c r="E2464" s="98" t="s">
        <v>53</v>
      </c>
      <c r="F2464" s="97">
        <v>350</v>
      </c>
      <c r="G2464" s="97">
        <v>31.86</v>
      </c>
      <c r="H2464" s="105">
        <v>11151</v>
      </c>
    </row>
    <row r="2466" spans="1:8" ht="27.6" x14ac:dyDescent="0.3">
      <c r="A2466" s="102">
        <v>1211</v>
      </c>
      <c r="B2466" s="102" t="s">
        <v>1271</v>
      </c>
      <c r="C2466" s="103" t="s">
        <v>984</v>
      </c>
      <c r="D2466" s="102" t="s">
        <v>985</v>
      </c>
      <c r="E2466" s="103"/>
      <c r="F2466" s="102"/>
      <c r="G2466" s="102"/>
      <c r="H2466" s="102"/>
    </row>
    <row r="2468" spans="1:8" x14ac:dyDescent="0.3">
      <c r="A2468" s="97">
        <v>1212</v>
      </c>
      <c r="B2468" s="96"/>
      <c r="C2468" s="98" t="s">
        <v>1262</v>
      </c>
      <c r="D2468" s="99" t="s">
        <v>986</v>
      </c>
      <c r="E2468" s="98" t="s">
        <v>241</v>
      </c>
      <c r="F2468" s="97">
        <v>242</v>
      </c>
      <c r="G2468" s="97">
        <v>64.77</v>
      </c>
      <c r="H2468" s="105">
        <v>15674.34</v>
      </c>
    </row>
    <row r="2470" spans="1:8" ht="41.4" x14ac:dyDescent="0.3">
      <c r="A2470" s="102">
        <v>1213</v>
      </c>
      <c r="B2470" s="102" t="s">
        <v>1271</v>
      </c>
      <c r="C2470" s="103" t="s">
        <v>987</v>
      </c>
      <c r="D2470" s="102" t="s">
        <v>988</v>
      </c>
      <c r="E2470" s="103"/>
      <c r="F2470" s="102"/>
      <c r="G2470" s="102"/>
      <c r="H2470" s="102"/>
    </row>
    <row r="2472" spans="1:8" x14ac:dyDescent="0.3">
      <c r="A2472" s="97">
        <v>1214</v>
      </c>
      <c r="B2472" s="96"/>
      <c r="C2472" s="98" t="s">
        <v>1262</v>
      </c>
      <c r="D2472" s="99" t="s">
        <v>986</v>
      </c>
      <c r="E2472" s="98" t="s">
        <v>241</v>
      </c>
      <c r="F2472" s="97">
        <v>77</v>
      </c>
      <c r="G2472" s="97">
        <v>88.32</v>
      </c>
      <c r="H2472" s="105">
        <v>6800.64</v>
      </c>
    </row>
    <row r="2474" spans="1:8" ht="27.6" x14ac:dyDescent="0.3">
      <c r="A2474" s="97">
        <v>1215</v>
      </c>
      <c r="B2474" s="96"/>
      <c r="C2474" s="98" t="s">
        <v>989</v>
      </c>
      <c r="D2474" s="99" t="s">
        <v>990</v>
      </c>
      <c r="E2474" s="98" t="s">
        <v>241</v>
      </c>
      <c r="F2474" s="97">
        <v>150</v>
      </c>
      <c r="G2474" s="97">
        <v>88.05</v>
      </c>
      <c r="H2474" s="105">
        <v>13207.5</v>
      </c>
    </row>
    <row r="2477" spans="1:8" x14ac:dyDescent="0.3">
      <c r="A2477" s="102">
        <v>1216</v>
      </c>
      <c r="B2477" s="102">
        <v>3</v>
      </c>
      <c r="C2477" s="103" t="s">
        <v>1262</v>
      </c>
      <c r="D2477" s="102" t="s">
        <v>1092</v>
      </c>
      <c r="E2477" s="103" t="s">
        <v>1262</v>
      </c>
      <c r="F2477" s="102"/>
      <c r="G2477" s="102"/>
      <c r="H2477" s="104">
        <v>102000</v>
      </c>
    </row>
    <row r="2479" spans="1:8" x14ac:dyDescent="0.3">
      <c r="A2479" s="102">
        <v>1217</v>
      </c>
      <c r="B2479" s="102" t="s">
        <v>1271</v>
      </c>
      <c r="C2479" s="103" t="s">
        <v>1071</v>
      </c>
      <c r="D2479" s="102" t="s">
        <v>991</v>
      </c>
      <c r="E2479" s="103"/>
      <c r="F2479" s="102"/>
      <c r="G2479" s="102"/>
      <c r="H2479" s="102"/>
    </row>
    <row r="2481" spans="1:8" x14ac:dyDescent="0.3">
      <c r="A2481" s="102">
        <v>1218</v>
      </c>
      <c r="B2481" s="102" t="s">
        <v>1271</v>
      </c>
      <c r="C2481" s="103" t="s">
        <v>992</v>
      </c>
      <c r="D2481" s="102" t="s">
        <v>177</v>
      </c>
      <c r="E2481" s="103"/>
      <c r="F2481" s="102"/>
      <c r="G2481" s="102"/>
      <c r="H2481" s="102"/>
    </row>
    <row r="2483" spans="1:8" ht="27.6" x14ac:dyDescent="0.3">
      <c r="A2483" s="102">
        <v>1219</v>
      </c>
      <c r="B2483" s="102" t="s">
        <v>1271</v>
      </c>
      <c r="C2483" s="103" t="s">
        <v>1262</v>
      </c>
      <c r="D2483" s="102" t="s">
        <v>993</v>
      </c>
      <c r="E2483" s="103"/>
      <c r="F2483" s="102"/>
      <c r="G2483" s="102"/>
      <c r="H2483" s="102"/>
    </row>
    <row r="2485" spans="1:8" x14ac:dyDescent="0.3">
      <c r="A2485" s="97">
        <v>1220</v>
      </c>
      <c r="B2485" s="96"/>
      <c r="C2485" s="98" t="s">
        <v>1262</v>
      </c>
      <c r="D2485" s="99" t="s">
        <v>994</v>
      </c>
      <c r="E2485" s="98" t="s">
        <v>1273</v>
      </c>
      <c r="F2485" s="97">
        <v>1</v>
      </c>
      <c r="G2485" s="105">
        <v>25000</v>
      </c>
      <c r="H2485" s="105">
        <v>25000</v>
      </c>
    </row>
    <row r="2487" spans="1:8" x14ac:dyDescent="0.3">
      <c r="A2487" s="97">
        <v>1221</v>
      </c>
      <c r="B2487" s="96"/>
      <c r="C2487" s="98" t="s">
        <v>1262</v>
      </c>
      <c r="D2487" s="99" t="s">
        <v>995</v>
      </c>
      <c r="E2487" s="98" t="s">
        <v>1273</v>
      </c>
      <c r="F2487" s="97">
        <v>1</v>
      </c>
      <c r="G2487" s="105">
        <v>25000</v>
      </c>
      <c r="H2487" s="105">
        <v>25000</v>
      </c>
    </row>
    <row r="2489" spans="1:8" x14ac:dyDescent="0.3">
      <c r="A2489" s="97">
        <v>1222</v>
      </c>
      <c r="B2489" s="96"/>
      <c r="C2489" s="98" t="s">
        <v>1262</v>
      </c>
      <c r="D2489" s="99" t="s">
        <v>996</v>
      </c>
      <c r="E2489" s="98" t="s">
        <v>1273</v>
      </c>
      <c r="F2489" s="97">
        <v>1</v>
      </c>
      <c r="G2489" s="105">
        <v>20000</v>
      </c>
      <c r="H2489" s="105">
        <v>20000</v>
      </c>
    </row>
    <row r="2491" spans="1:8" x14ac:dyDescent="0.3">
      <c r="A2491" s="97">
        <v>1223</v>
      </c>
      <c r="B2491" s="96"/>
      <c r="C2491" s="98" t="s">
        <v>1262</v>
      </c>
      <c r="D2491" s="99" t="s">
        <v>997</v>
      </c>
      <c r="E2491" s="98" t="s">
        <v>1273</v>
      </c>
      <c r="F2491" s="97">
        <v>1</v>
      </c>
      <c r="G2491" s="105">
        <v>10000</v>
      </c>
      <c r="H2491" s="105">
        <v>10000</v>
      </c>
    </row>
    <row r="2493" spans="1:8" x14ac:dyDescent="0.3">
      <c r="A2493" s="97">
        <v>1224</v>
      </c>
      <c r="B2493" s="96"/>
      <c r="C2493" s="98" t="s">
        <v>1262</v>
      </c>
      <c r="D2493" s="99" t="s">
        <v>998</v>
      </c>
      <c r="E2493" s="98" t="s">
        <v>1273</v>
      </c>
      <c r="F2493" s="97">
        <v>1</v>
      </c>
      <c r="G2493" s="105">
        <v>20000</v>
      </c>
      <c r="H2493" s="105">
        <v>20000</v>
      </c>
    </row>
    <row r="2495" spans="1:8" ht="27.6" x14ac:dyDescent="0.3">
      <c r="A2495" s="97">
        <v>1225</v>
      </c>
      <c r="B2495" s="96"/>
      <c r="C2495" s="98" t="s">
        <v>1262</v>
      </c>
      <c r="D2495" s="99" t="s">
        <v>999</v>
      </c>
      <c r="E2495" s="98" t="s">
        <v>12</v>
      </c>
      <c r="F2495" s="106">
        <v>20000</v>
      </c>
      <c r="G2495" s="97">
        <v>0.1</v>
      </c>
      <c r="H2495" s="105">
        <v>2000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8A455ED93C6748B64C43A3D3AEAC30" ma:contentTypeVersion="2" ma:contentTypeDescription="Create a new document." ma:contentTypeScope="" ma:versionID="9c12aafc1abbae3b9e2c11b620b87409">
  <xsd:schema xmlns:xsd="http://www.w3.org/2001/XMLSchema" xmlns:xs="http://www.w3.org/2001/XMLSchema" xmlns:p="http://schemas.microsoft.com/office/2006/metadata/properties" xmlns:ns3="1e08292d-8321-47bc-9017-202eaa78af6b" targetNamespace="http://schemas.microsoft.com/office/2006/metadata/properties" ma:root="true" ma:fieldsID="ccffababe24f7784f5029479ae9b2bb8" ns3:_="">
    <xsd:import namespace="1e08292d-8321-47bc-9017-202eaa78af6b"/>
    <xsd:element name="properties">
      <xsd:complexType>
        <xsd:sequence>
          <xsd:element name="documentManagement">
            <xsd:complexType>
              <xsd:all>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08292d-8321-47bc-9017-202eaa78af6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6C8818D-93BE-4F2B-AA59-0C98B4A5F5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08292d-8321-47bc-9017-202eaa78af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40698BC-2F85-4BD1-A4C7-6E2434F72A9E}">
  <ds:schemaRefs>
    <ds:schemaRef ds:uri="http://schemas.microsoft.com/sharepoint/v3/contenttype/forms"/>
  </ds:schemaRefs>
</ds:datastoreItem>
</file>

<file path=customXml/itemProps3.xml><?xml version="1.0" encoding="utf-8"?>
<ds:datastoreItem xmlns:ds="http://schemas.openxmlformats.org/officeDocument/2006/customXml" ds:itemID="{2A71F74D-CDA9-4108-B87A-E842BD59A028}">
  <ds:schemaRefs>
    <ds:schemaRef ds:uri="1e08292d-8321-47bc-9017-202eaa78af6b"/>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Schedule 1</vt:lpstr>
      <vt:lpstr>Schedule 2</vt:lpstr>
      <vt:lpstr>Summary</vt:lpstr>
      <vt:lpstr>Sheet2</vt:lpstr>
      <vt:lpstr>'Schedule 1'!Print_Area</vt:lpstr>
      <vt:lpstr>'Schedule 2'!Print_Area</vt:lpstr>
      <vt:lpstr>Summary!Print_Area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UWP\sybrandtvw</dc:creator>
  <cp:lastModifiedBy>Riaan Viviers</cp:lastModifiedBy>
  <cp:lastPrinted>2024-09-30T12:00:26Z</cp:lastPrinted>
  <dcterms:created xsi:type="dcterms:W3CDTF">2018-02-23T07:35:25Z</dcterms:created>
  <dcterms:modified xsi:type="dcterms:W3CDTF">2024-09-30T12:00:29Z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0x010100548A455ED93C6748B64C43A3D3AEAC30</vt:lpwstr>
  </property>
</Properties>
</file>